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1EDE486-482E-4F3A-A9C5-111216908220}" xr6:coauthVersionLast="36" xr6:coauthVersionMax="36" xr10:uidLastSave="{00000000-0000-0000-0000-000000000000}"/>
  <bookViews>
    <workbookView xWindow="0" yWindow="0" windowWidth="28800" windowHeight="120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1999" i="10" l="1"/>
  <c r="S3260" i="10" l="1"/>
  <c r="S3234" i="10"/>
  <c r="S3139" i="10"/>
  <c r="S2975" i="10"/>
  <c r="S2949" i="10"/>
  <c r="S2759" i="10"/>
  <c r="S2284" i="10"/>
  <c r="S1904" i="10"/>
  <c r="S1809" i="10"/>
  <c r="S954" i="10"/>
  <c r="S859" i="10"/>
  <c r="S574" i="10"/>
  <c r="S489" i="10"/>
  <c r="S479" i="10"/>
  <c r="S289" i="10"/>
  <c r="S100" i="10"/>
  <c r="D9" i="2" l="1"/>
  <c r="E9" i="2"/>
  <c r="F9" i="2"/>
  <c r="G9" i="2"/>
  <c r="H9" i="2"/>
  <c r="I9" i="2"/>
  <c r="J9" i="2"/>
  <c r="K9" i="2"/>
  <c r="L9" i="2"/>
  <c r="M9" i="2"/>
  <c r="N9" i="2"/>
  <c r="O9" i="2"/>
  <c r="P9" i="2"/>
  <c r="Q9" i="2"/>
  <c r="R9" i="2"/>
  <c r="C9" i="2"/>
  <c r="R18" i="2" l="1"/>
  <c r="Q18" i="2"/>
  <c r="P18" i="2"/>
  <c r="O18" i="2"/>
  <c r="M18" i="2"/>
  <c r="L18" i="2"/>
  <c r="K18" i="2"/>
  <c r="J18" i="2"/>
  <c r="I18" i="2"/>
  <c r="H18" i="2"/>
  <c r="G18" i="2"/>
  <c r="F18" i="2"/>
  <c r="E18" i="2"/>
  <c r="D18" i="2"/>
  <c r="C18" i="2"/>
  <c r="P503" i="10" l="1"/>
  <c r="Q503" i="10" s="1"/>
  <c r="R503" i="10" s="1"/>
  <c r="P504" i="10"/>
  <c r="Q504" i="10" s="1"/>
  <c r="R504" i="10" s="1"/>
  <c r="S504" i="10" s="1"/>
  <c r="P506" i="10"/>
  <c r="Q506" i="10" s="1"/>
  <c r="R506" i="10" s="1"/>
  <c r="Q2286" i="10"/>
  <c r="R2286" i="10" s="1"/>
  <c r="S2286" i="10" s="1"/>
  <c r="Q2001" i="10"/>
  <c r="R2001" i="10" s="1"/>
  <c r="S2001" i="10" s="1"/>
  <c r="P3142" i="10"/>
  <c r="Q3142" i="10" s="1"/>
  <c r="Q3231" i="10" s="1"/>
  <c r="P2952" i="10"/>
  <c r="Q2952" i="10" s="1"/>
  <c r="R2952" i="10" s="1"/>
  <c r="S2952" i="10" s="1"/>
  <c r="P497" i="10"/>
  <c r="Q497" i="10" s="1"/>
  <c r="R497" i="10" s="1"/>
  <c r="S497" i="10" s="1"/>
  <c r="P292" i="10"/>
  <c r="P381" i="10" s="1"/>
  <c r="O768" i="10"/>
  <c r="P768" i="10" s="1"/>
  <c r="Q768" i="10" s="1"/>
  <c r="R768" i="10" s="1"/>
  <c r="O3276" i="10"/>
  <c r="P3276" i="10" s="1"/>
  <c r="Q3276" i="10" s="1"/>
  <c r="R3276" i="10" s="1"/>
  <c r="S3276" i="10" s="1"/>
  <c r="O3275" i="10"/>
  <c r="P3275" i="10" s="1"/>
  <c r="Q3275" i="10" s="1"/>
  <c r="R3275" i="10" s="1"/>
  <c r="S3275" i="10" s="1"/>
  <c r="O3274" i="10"/>
  <c r="P3274" i="10" s="1"/>
  <c r="Q3274" i="10" s="1"/>
  <c r="R3274" i="10" s="1"/>
  <c r="S3274" i="10" s="1"/>
  <c r="O3273" i="10"/>
  <c r="P3273" i="10" s="1"/>
  <c r="Q3273" i="10" s="1"/>
  <c r="R3273" i="10" s="1"/>
  <c r="S3273" i="10" s="1"/>
  <c r="O3272" i="10"/>
  <c r="P3272" i="10" s="1"/>
  <c r="Q3272" i="10" s="1"/>
  <c r="R3272" i="10" s="1"/>
  <c r="S3272" i="10" s="1"/>
  <c r="O3271" i="10"/>
  <c r="P3271" i="10" s="1"/>
  <c r="Q3271" i="10" s="1"/>
  <c r="R3271" i="10" s="1"/>
  <c r="S3271" i="10" s="1"/>
  <c r="O3270" i="10"/>
  <c r="P3270" i="10" s="1"/>
  <c r="Q3270" i="10" s="1"/>
  <c r="R3270" i="10" s="1"/>
  <c r="S3270" i="10" s="1"/>
  <c r="O3269" i="10"/>
  <c r="P3269" i="10" s="1"/>
  <c r="Q3269" i="10" s="1"/>
  <c r="R3269" i="10" s="1"/>
  <c r="S3269" i="10" s="1"/>
  <c r="O3268" i="10"/>
  <c r="P3268" i="10" s="1"/>
  <c r="Q3268" i="10" s="1"/>
  <c r="R3268" i="10" s="1"/>
  <c r="S3268" i="10" s="1"/>
  <c r="O3267" i="10"/>
  <c r="P3267" i="10" s="1"/>
  <c r="Q3267" i="10" s="1"/>
  <c r="R3267" i="10" s="1"/>
  <c r="S3267" i="10" s="1"/>
  <c r="O3266" i="10"/>
  <c r="P3266" i="10" s="1"/>
  <c r="Q3266" i="10" s="1"/>
  <c r="R3266" i="10" s="1"/>
  <c r="S3266" i="10" s="1"/>
  <c r="O3263" i="10"/>
  <c r="P3263" i="10" s="1"/>
  <c r="Q3263" i="10" s="1"/>
  <c r="R3263" i="10" s="1"/>
  <c r="S3263" i="10" s="1"/>
  <c r="O3262" i="10"/>
  <c r="P3262" i="10" s="1"/>
  <c r="Q3262" i="10" s="1"/>
  <c r="R3262" i="10" s="1"/>
  <c r="S3262" i="10" s="1"/>
  <c r="O3261" i="10"/>
  <c r="P3261" i="10" s="1"/>
  <c r="Q3261" i="10" s="1"/>
  <c r="R3261" i="10" s="1"/>
  <c r="S3261" i="10" s="1"/>
  <c r="O3260" i="10"/>
  <c r="P3260" i="10" s="1"/>
  <c r="Q3260" i="10" s="1"/>
  <c r="O3259" i="10"/>
  <c r="P3259" i="10" s="1"/>
  <c r="Q3259" i="10" s="1"/>
  <c r="R3259" i="10" s="1"/>
  <c r="S3259" i="10" s="1"/>
  <c r="O3258" i="10"/>
  <c r="P3258" i="10" s="1"/>
  <c r="Q3258" i="10" s="1"/>
  <c r="R3258" i="10" s="1"/>
  <c r="S3258" i="10" s="1"/>
  <c r="O3257" i="10"/>
  <c r="P3257" i="10" s="1"/>
  <c r="Q3257" i="10" s="1"/>
  <c r="R3257" i="10" s="1"/>
  <c r="S3257" i="10" s="1"/>
  <c r="O3256" i="10"/>
  <c r="P3256" i="10" s="1"/>
  <c r="Q3256" i="10" s="1"/>
  <c r="R3256" i="10" s="1"/>
  <c r="S3256" i="10" s="1"/>
  <c r="O3255" i="10"/>
  <c r="P3255" i="10" s="1"/>
  <c r="Q3255" i="10" s="1"/>
  <c r="R3255" i="10" s="1"/>
  <c r="S3255" i="10" s="1"/>
  <c r="O3254" i="10"/>
  <c r="P3254" i="10" s="1"/>
  <c r="Q3254" i="10" s="1"/>
  <c r="R3254" i="10" s="1"/>
  <c r="S3254" i="10" s="1"/>
  <c r="O3253" i="10"/>
  <c r="P3253" i="10" s="1"/>
  <c r="Q3253" i="10" s="1"/>
  <c r="R3253" i="10" s="1"/>
  <c r="S3253" i="10" s="1"/>
  <c r="O3252" i="10"/>
  <c r="P3252" i="10" s="1"/>
  <c r="Q3252" i="10" s="1"/>
  <c r="R3252" i="10" s="1"/>
  <c r="S3252" i="10" s="1"/>
  <c r="O3251" i="10"/>
  <c r="P3251" i="10" s="1"/>
  <c r="Q3251" i="10" s="1"/>
  <c r="R3251" i="10" s="1"/>
  <c r="S3251" i="10" s="1"/>
  <c r="O3250" i="10"/>
  <c r="P3250" i="10" s="1"/>
  <c r="Q3250" i="10" s="1"/>
  <c r="R3250" i="10" s="1"/>
  <c r="S3250" i="10" s="1"/>
  <c r="O3249" i="10"/>
  <c r="P3249" i="10" s="1"/>
  <c r="Q3249" i="10" s="1"/>
  <c r="R3249" i="10" s="1"/>
  <c r="S3249" i="10" s="1"/>
  <c r="O3248" i="10"/>
  <c r="P3248" i="10" s="1"/>
  <c r="Q3248" i="10" s="1"/>
  <c r="R3248" i="10" s="1"/>
  <c r="S3248" i="10" s="1"/>
  <c r="O3247" i="10"/>
  <c r="P3247" i="10" s="1"/>
  <c r="Q3247" i="10" s="1"/>
  <c r="R3247" i="10" s="1"/>
  <c r="S3247" i="10" s="1"/>
  <c r="O3246" i="10"/>
  <c r="P3246" i="10" s="1"/>
  <c r="Q3246" i="10" s="1"/>
  <c r="R3246" i="10" s="1"/>
  <c r="S3246" i="10" s="1"/>
  <c r="O3245" i="10"/>
  <c r="P3245" i="10" s="1"/>
  <c r="Q3245" i="10" s="1"/>
  <c r="R3245" i="10" s="1"/>
  <c r="S3245" i="10" s="1"/>
  <c r="O3244" i="10"/>
  <c r="P3244" i="10" s="1"/>
  <c r="Q3244" i="10" s="1"/>
  <c r="R3244" i="10" s="1"/>
  <c r="S3244" i="10" s="1"/>
  <c r="O3243" i="10"/>
  <c r="P3243" i="10" s="1"/>
  <c r="Q3243" i="10" s="1"/>
  <c r="R3243" i="10" s="1"/>
  <c r="S3243" i="10" s="1"/>
  <c r="O3242" i="10"/>
  <c r="P3242" i="10" s="1"/>
  <c r="Q3242" i="10" s="1"/>
  <c r="R3242" i="10" s="1"/>
  <c r="S3242" i="10" s="1"/>
  <c r="O3241" i="10"/>
  <c r="P3241" i="10" s="1"/>
  <c r="Q3241" i="10" s="1"/>
  <c r="R3241" i="10" s="1"/>
  <c r="S3241" i="10" s="1"/>
  <c r="O3240" i="10"/>
  <c r="P3240" i="10" s="1"/>
  <c r="Q3240" i="10" s="1"/>
  <c r="R3240" i="10" s="1"/>
  <c r="S3240" i="10" s="1"/>
  <c r="O3239" i="10"/>
  <c r="P3239" i="10" s="1"/>
  <c r="Q3239" i="10" s="1"/>
  <c r="R3239" i="10" s="1"/>
  <c r="S3239" i="10" s="1"/>
  <c r="O3006" i="10"/>
  <c r="P3006" i="10" s="1"/>
  <c r="Q3006" i="10" s="1"/>
  <c r="R3006" i="10" s="1"/>
  <c r="S3006" i="10" s="1"/>
  <c r="O3005" i="10"/>
  <c r="P3005" i="10" s="1"/>
  <c r="Q3005" i="10" s="1"/>
  <c r="R3005" i="10" s="1"/>
  <c r="S3005" i="10" s="1"/>
  <c r="O3003" i="10"/>
  <c r="P3003" i="10" s="1"/>
  <c r="Q3003" i="10" s="1"/>
  <c r="R3003" i="10" s="1"/>
  <c r="S3003" i="10" s="1"/>
  <c r="O3000" i="10"/>
  <c r="P3000" i="10" s="1"/>
  <c r="Q3000" i="10" s="1"/>
  <c r="R3000" i="10" s="1"/>
  <c r="S3000" i="10" s="1"/>
  <c r="O2999" i="10"/>
  <c r="P2999" i="10" s="1"/>
  <c r="Q2999" i="10" s="1"/>
  <c r="R2999" i="10" s="1"/>
  <c r="S2999" i="10" s="1"/>
  <c r="O2997" i="10"/>
  <c r="P2997" i="10" s="1"/>
  <c r="Q2997" i="10" s="1"/>
  <c r="R2997" i="10" s="1"/>
  <c r="S2997" i="10" s="1"/>
  <c r="O2996" i="10"/>
  <c r="P2996" i="10" s="1"/>
  <c r="Q2996" i="10" s="1"/>
  <c r="R2996" i="10" s="1"/>
  <c r="S2996" i="10" s="1"/>
  <c r="O2995" i="10"/>
  <c r="P2995" i="10" s="1"/>
  <c r="Q2995" i="10" s="1"/>
  <c r="R2995" i="10" s="1"/>
  <c r="S2995" i="10" s="1"/>
  <c r="O2994" i="10"/>
  <c r="P2994" i="10" s="1"/>
  <c r="Q2994" i="10" s="1"/>
  <c r="R2994" i="10" s="1"/>
  <c r="S2994" i="10" s="1"/>
  <c r="O2992" i="10"/>
  <c r="P2992" i="10" s="1"/>
  <c r="Q2992" i="10" s="1"/>
  <c r="R2992" i="10" s="1"/>
  <c r="S2992" i="10" s="1"/>
  <c r="O2991" i="10"/>
  <c r="P2991" i="10" s="1"/>
  <c r="Q2991" i="10" s="1"/>
  <c r="R2991" i="10" s="1"/>
  <c r="S2991" i="10" s="1"/>
  <c r="O2980" i="10"/>
  <c r="P2980" i="10" s="1"/>
  <c r="Q2980" i="10" s="1"/>
  <c r="R2980" i="10" s="1"/>
  <c r="S2980" i="10" s="1"/>
  <c r="O2979" i="10"/>
  <c r="P2979" i="10" s="1"/>
  <c r="Q2979" i="10" s="1"/>
  <c r="R2979" i="10" s="1"/>
  <c r="S2979" i="10" s="1"/>
  <c r="O2978" i="10"/>
  <c r="P2978" i="10" s="1"/>
  <c r="Q2978" i="10" s="1"/>
  <c r="R2978" i="10" s="1"/>
  <c r="S2978" i="10" s="1"/>
  <c r="O2977" i="10"/>
  <c r="P2977" i="10" s="1"/>
  <c r="Q2977" i="10" s="1"/>
  <c r="R2977" i="10" s="1"/>
  <c r="S2977" i="10" s="1"/>
  <c r="O2976" i="10"/>
  <c r="P2976" i="10" s="1"/>
  <c r="Q2976" i="10" s="1"/>
  <c r="R2976" i="10" s="1"/>
  <c r="S2976" i="10" s="1"/>
  <c r="O2975" i="10"/>
  <c r="P2975" i="10" s="1"/>
  <c r="Q2975" i="10" s="1"/>
  <c r="O2974" i="10"/>
  <c r="P2974" i="10" s="1"/>
  <c r="Q2974" i="10" s="1"/>
  <c r="R2974" i="10" s="1"/>
  <c r="S2974" i="10" s="1"/>
  <c r="O2973" i="10"/>
  <c r="P2973" i="10" s="1"/>
  <c r="Q2973" i="10" s="1"/>
  <c r="R2973" i="10" s="1"/>
  <c r="S2973" i="10" s="1"/>
  <c r="O2972" i="10"/>
  <c r="P2972" i="10" s="1"/>
  <c r="Q2972" i="10" s="1"/>
  <c r="R2972" i="10" s="1"/>
  <c r="S2972" i="10" s="1"/>
  <c r="O2971" i="10"/>
  <c r="P2971" i="10" s="1"/>
  <c r="Q2971" i="10" s="1"/>
  <c r="R2971" i="10" s="1"/>
  <c r="S2971" i="10" s="1"/>
  <c r="O2970" i="10"/>
  <c r="P2970" i="10" s="1"/>
  <c r="Q2970" i="10" s="1"/>
  <c r="R2970" i="10" s="1"/>
  <c r="S2970" i="10" s="1"/>
  <c r="O2969" i="10"/>
  <c r="P2969" i="10" s="1"/>
  <c r="Q2969" i="10" s="1"/>
  <c r="R2969" i="10" s="1"/>
  <c r="S2969" i="10" s="1"/>
  <c r="O2968" i="10"/>
  <c r="P2968" i="10" s="1"/>
  <c r="Q2968" i="10" s="1"/>
  <c r="R2968" i="10" s="1"/>
  <c r="S2968" i="10" s="1"/>
  <c r="O2967" i="10"/>
  <c r="P2967" i="10" s="1"/>
  <c r="Q2967" i="10" s="1"/>
  <c r="R2967" i="10" s="1"/>
  <c r="S2967" i="10" s="1"/>
  <c r="O2966" i="10"/>
  <c r="P2966" i="10" s="1"/>
  <c r="Q2966" i="10" s="1"/>
  <c r="R2966" i="10" s="1"/>
  <c r="S2966" i="10" s="1"/>
  <c r="O2965" i="10"/>
  <c r="P2965" i="10" s="1"/>
  <c r="Q2965" i="10" s="1"/>
  <c r="R2965" i="10" s="1"/>
  <c r="S2965" i="10" s="1"/>
  <c r="O2964" i="10"/>
  <c r="P2964" i="10" s="1"/>
  <c r="Q2964" i="10" s="1"/>
  <c r="R2964" i="10" s="1"/>
  <c r="S2964" i="10" s="1"/>
  <c r="O2963" i="10"/>
  <c r="P2963" i="10" s="1"/>
  <c r="Q2963" i="10" s="1"/>
  <c r="R2963" i="10" s="1"/>
  <c r="S2963" i="10" s="1"/>
  <c r="O2962" i="10"/>
  <c r="P2962" i="10" s="1"/>
  <c r="Q2962" i="10" s="1"/>
  <c r="R2962" i="10" s="1"/>
  <c r="S2962" i="10" s="1"/>
  <c r="O2961" i="10"/>
  <c r="P2961" i="10" s="1"/>
  <c r="Q2961" i="10" s="1"/>
  <c r="R2961" i="10" s="1"/>
  <c r="S2961" i="10" s="1"/>
  <c r="O2960" i="10"/>
  <c r="P2960" i="10" s="1"/>
  <c r="Q2960" i="10" s="1"/>
  <c r="R2960" i="10" s="1"/>
  <c r="S2960" i="10" s="1"/>
  <c r="O2959" i="10"/>
  <c r="P2959" i="10" s="1"/>
  <c r="Q2959" i="10" s="1"/>
  <c r="R2959" i="10" s="1"/>
  <c r="S2959" i="10" s="1"/>
  <c r="O2958" i="10"/>
  <c r="P2958" i="10" s="1"/>
  <c r="Q2958" i="10" s="1"/>
  <c r="R2958" i="10" s="1"/>
  <c r="S2958" i="10" s="1"/>
  <c r="O2957" i="10"/>
  <c r="P2957" i="10" s="1"/>
  <c r="Q2957" i="10" s="1"/>
  <c r="R2957" i="10" s="1"/>
  <c r="S2957" i="10" s="1"/>
  <c r="O2956" i="10"/>
  <c r="P2956" i="10" s="1"/>
  <c r="Q2956" i="10" s="1"/>
  <c r="R2956" i="10" s="1"/>
  <c r="S2956" i="10" s="1"/>
  <c r="O2955" i="10"/>
  <c r="P2955" i="10" s="1"/>
  <c r="Q2955" i="10" s="1"/>
  <c r="R2955" i="10" s="1"/>
  <c r="S2955" i="10" s="1"/>
  <c r="O2954" i="10"/>
  <c r="P2954" i="10" s="1"/>
  <c r="Q2954" i="10" s="1"/>
  <c r="R2954" i="10" s="1"/>
  <c r="S2954" i="10" s="1"/>
  <c r="O2870" i="10"/>
  <c r="P2870" i="10" s="1"/>
  <c r="Q2870" i="10" s="1"/>
  <c r="R2870" i="10" s="1"/>
  <c r="S2870" i="10" s="1"/>
  <c r="O2868" i="10"/>
  <c r="P2868" i="10" s="1"/>
  <c r="Q2868" i="10" s="1"/>
  <c r="R2868" i="10" s="1"/>
  <c r="S2868" i="10" s="1"/>
  <c r="O2867" i="10"/>
  <c r="P2867" i="10" s="1"/>
  <c r="Q2867" i="10" s="1"/>
  <c r="R2867" i="10" s="1"/>
  <c r="S2867" i="10" s="1"/>
  <c r="O2866" i="10"/>
  <c r="P2866" i="10" s="1"/>
  <c r="Q2866" i="10" s="1"/>
  <c r="R2866" i="10" s="1"/>
  <c r="S2866" i="10" s="1"/>
  <c r="O2861" i="10"/>
  <c r="P2861" i="10" s="1"/>
  <c r="Q2861" i="10" s="1"/>
  <c r="R2861" i="10" s="1"/>
  <c r="S2861" i="10" s="1"/>
  <c r="O2817" i="10"/>
  <c r="P2817" i="10" s="1"/>
  <c r="Q2817" i="10" s="1"/>
  <c r="R2817" i="10" s="1"/>
  <c r="S2817" i="10" s="1"/>
  <c r="O2811" i="10"/>
  <c r="P2811" i="10" s="1"/>
  <c r="Q2811" i="10" s="1"/>
  <c r="R2811" i="10" s="1"/>
  <c r="S2811" i="10" s="1"/>
  <c r="O2808" i="10"/>
  <c r="P2808" i="10" s="1"/>
  <c r="Q2808" i="10" s="1"/>
  <c r="R2808" i="10" s="1"/>
  <c r="S2808" i="10" s="1"/>
  <c r="O2807" i="10"/>
  <c r="P2807" i="10" s="1"/>
  <c r="Q2807" i="10" s="1"/>
  <c r="R2807" i="10" s="1"/>
  <c r="S2807" i="10" s="1"/>
  <c r="O2806" i="10"/>
  <c r="P2806" i="10" s="1"/>
  <c r="Q2806" i="10" s="1"/>
  <c r="R2806" i="10" s="1"/>
  <c r="S2806" i="10" s="1"/>
  <c r="O2805" i="10"/>
  <c r="P2805" i="10" s="1"/>
  <c r="Q2805" i="10" s="1"/>
  <c r="R2805" i="10" s="1"/>
  <c r="S2805" i="10" s="1"/>
  <c r="O2804" i="10"/>
  <c r="P2804" i="10" s="1"/>
  <c r="Q2804" i="10" s="1"/>
  <c r="R2804" i="10" s="1"/>
  <c r="S2804" i="10" s="1"/>
  <c r="O2803" i="10"/>
  <c r="P2803" i="10" s="1"/>
  <c r="Q2803" i="10" s="1"/>
  <c r="R2803" i="10" s="1"/>
  <c r="S2803" i="10" s="1"/>
  <c r="O2802" i="10"/>
  <c r="P2802" i="10" s="1"/>
  <c r="Q2802" i="10" s="1"/>
  <c r="R2802" i="10" s="1"/>
  <c r="S2802" i="10" s="1"/>
  <c r="O2801" i="10"/>
  <c r="P2801" i="10" s="1"/>
  <c r="Q2801" i="10" s="1"/>
  <c r="R2801" i="10" s="1"/>
  <c r="S2801" i="10" s="1"/>
  <c r="O2800" i="10"/>
  <c r="P2800" i="10" s="1"/>
  <c r="Q2800" i="10" s="1"/>
  <c r="R2800" i="10" s="1"/>
  <c r="S2800" i="10" s="1"/>
  <c r="O2799" i="10"/>
  <c r="P2799" i="10" s="1"/>
  <c r="Q2799" i="10" s="1"/>
  <c r="R2799" i="10" s="1"/>
  <c r="S2799" i="10" s="1"/>
  <c r="O2798" i="10"/>
  <c r="P2798" i="10" s="1"/>
  <c r="Q2798" i="10" s="1"/>
  <c r="R2798" i="10" s="1"/>
  <c r="S2798" i="10" s="1"/>
  <c r="O2797" i="10"/>
  <c r="P2797" i="10" s="1"/>
  <c r="Q2797" i="10" s="1"/>
  <c r="R2797" i="10" s="1"/>
  <c r="S2797" i="10" s="1"/>
  <c r="O2796" i="10"/>
  <c r="P2796" i="10" s="1"/>
  <c r="Q2796" i="10" s="1"/>
  <c r="R2796" i="10" s="1"/>
  <c r="S2796" i="10" s="1"/>
  <c r="O2793" i="10"/>
  <c r="P2793" i="10" s="1"/>
  <c r="Q2793" i="10" s="1"/>
  <c r="R2793" i="10" s="1"/>
  <c r="S2793" i="10" s="1"/>
  <c r="O2792" i="10"/>
  <c r="P2792" i="10" s="1"/>
  <c r="Q2792" i="10" s="1"/>
  <c r="R2792" i="10" s="1"/>
  <c r="S2792" i="10" s="1"/>
  <c r="O2791" i="10"/>
  <c r="P2791" i="10" s="1"/>
  <c r="Q2791" i="10" s="1"/>
  <c r="R2791" i="10" s="1"/>
  <c r="S2791" i="10" s="1"/>
  <c r="O2789" i="10"/>
  <c r="P2789" i="10" s="1"/>
  <c r="Q2789" i="10" s="1"/>
  <c r="R2789" i="10" s="1"/>
  <c r="S2789" i="10" s="1"/>
  <c r="O2788" i="10"/>
  <c r="P2788" i="10" s="1"/>
  <c r="Q2788" i="10" s="1"/>
  <c r="R2788" i="10" s="1"/>
  <c r="S2788" i="10" s="1"/>
  <c r="O2787" i="10"/>
  <c r="P2787" i="10" s="1"/>
  <c r="Q2787" i="10" s="1"/>
  <c r="R2787" i="10" s="1"/>
  <c r="S2787" i="10" s="1"/>
  <c r="O2786" i="10"/>
  <c r="P2786" i="10" s="1"/>
  <c r="Q2786" i="10" s="1"/>
  <c r="R2786" i="10" s="1"/>
  <c r="S2786" i="10" s="1"/>
  <c r="O2785" i="10"/>
  <c r="P2785" i="10" s="1"/>
  <c r="Q2785" i="10" s="1"/>
  <c r="R2785" i="10" s="1"/>
  <c r="S2785" i="10" s="1"/>
  <c r="O2784" i="10"/>
  <c r="P2784" i="10" s="1"/>
  <c r="Q2784" i="10" s="1"/>
  <c r="R2784" i="10" s="1"/>
  <c r="S2784" i="10" s="1"/>
  <c r="O2783" i="10"/>
  <c r="P2783" i="10" s="1"/>
  <c r="Q2783" i="10" s="1"/>
  <c r="R2783" i="10" s="1"/>
  <c r="S2783" i="10" s="1"/>
  <c r="O2782" i="10"/>
  <c r="P2782" i="10" s="1"/>
  <c r="Q2782" i="10" s="1"/>
  <c r="R2782" i="10" s="1"/>
  <c r="S2782" i="10" s="1"/>
  <c r="O2781" i="10"/>
  <c r="P2781" i="10" s="1"/>
  <c r="Q2781" i="10" s="1"/>
  <c r="R2781" i="10" s="1"/>
  <c r="S2781" i="10" s="1"/>
  <c r="O2780" i="10"/>
  <c r="P2780" i="10" s="1"/>
  <c r="Q2780" i="10" s="1"/>
  <c r="R2780" i="10" s="1"/>
  <c r="S2780" i="10" s="1"/>
  <c r="O2779" i="10"/>
  <c r="P2779" i="10" s="1"/>
  <c r="Q2779" i="10" s="1"/>
  <c r="R2779" i="10" s="1"/>
  <c r="S2779" i="10" s="1"/>
  <c r="O2778" i="10"/>
  <c r="P2778" i="10" s="1"/>
  <c r="Q2778" i="10" s="1"/>
  <c r="R2778" i="10" s="1"/>
  <c r="S2778" i="10" s="1"/>
  <c r="O2777" i="10"/>
  <c r="P2777" i="10" s="1"/>
  <c r="Q2777" i="10" s="1"/>
  <c r="R2777" i="10" s="1"/>
  <c r="S2777" i="10" s="1"/>
  <c r="O2776" i="10"/>
  <c r="P2776" i="10" s="1"/>
  <c r="Q2776" i="10" s="1"/>
  <c r="R2776" i="10" s="1"/>
  <c r="S2776" i="10" s="1"/>
  <c r="O2775" i="10"/>
  <c r="P2775" i="10" s="1"/>
  <c r="Q2775" i="10" s="1"/>
  <c r="R2775" i="10" s="1"/>
  <c r="S2775" i="10" s="1"/>
  <c r="O2534" i="10"/>
  <c r="P2534" i="10" s="1"/>
  <c r="Q2534" i="10" s="1"/>
  <c r="R2534" i="10" s="1"/>
  <c r="S2534" i="10" s="1"/>
  <c r="O2533" i="10"/>
  <c r="P2533" i="10" s="1"/>
  <c r="Q2533" i="10" s="1"/>
  <c r="R2533" i="10" s="1"/>
  <c r="S2533" i="10" s="1"/>
  <c r="O2532" i="10"/>
  <c r="P2532" i="10" s="1"/>
  <c r="Q2532" i="10" s="1"/>
  <c r="R2532" i="10" s="1"/>
  <c r="S2532" i="10" s="1"/>
  <c r="O2531" i="10"/>
  <c r="P2531" i="10" s="1"/>
  <c r="Q2531" i="10" s="1"/>
  <c r="R2531" i="10" s="1"/>
  <c r="S2531" i="10" s="1"/>
  <c r="O2526" i="10"/>
  <c r="P2526" i="10" s="1"/>
  <c r="Q2526" i="10" s="1"/>
  <c r="R2526" i="10" s="1"/>
  <c r="S2526" i="10" s="1"/>
  <c r="O2525" i="10"/>
  <c r="P2525" i="10" s="1"/>
  <c r="Q2525" i="10" s="1"/>
  <c r="R2525" i="10" s="1"/>
  <c r="S2525" i="10" s="1"/>
  <c r="O2524" i="10"/>
  <c r="P2524" i="10" s="1"/>
  <c r="Q2524" i="10" s="1"/>
  <c r="R2524" i="10" s="1"/>
  <c r="S2524" i="10" s="1"/>
  <c r="O2522" i="10"/>
  <c r="P2522" i="10" s="1"/>
  <c r="Q2522" i="10" s="1"/>
  <c r="R2522" i="10" s="1"/>
  <c r="S2522" i="10" s="1"/>
  <c r="O2521" i="10"/>
  <c r="P2521" i="10" s="1"/>
  <c r="Q2521" i="10" s="1"/>
  <c r="R2521" i="10" s="1"/>
  <c r="S2521" i="10" s="1"/>
  <c r="O2519" i="10"/>
  <c r="P2519" i="10" s="1"/>
  <c r="Q2519" i="10" s="1"/>
  <c r="R2519" i="10" s="1"/>
  <c r="S2519" i="10" s="1"/>
  <c r="O2516" i="10"/>
  <c r="P2516" i="10" s="1"/>
  <c r="Q2516" i="10" s="1"/>
  <c r="R2516" i="10" s="1"/>
  <c r="S2516" i="10" s="1"/>
  <c r="O2514" i="10"/>
  <c r="P2514" i="10" s="1"/>
  <c r="Q2514" i="10" s="1"/>
  <c r="R2514" i="10" s="1"/>
  <c r="S2514" i="10" s="1"/>
  <c r="O2513" i="10"/>
  <c r="P2513" i="10" s="1"/>
  <c r="Q2513" i="10" s="1"/>
  <c r="R2513" i="10" s="1"/>
  <c r="S2513" i="10" s="1"/>
  <c r="O2508" i="10"/>
  <c r="P2508" i="10" s="1"/>
  <c r="Q2508" i="10" s="1"/>
  <c r="R2508" i="10" s="1"/>
  <c r="S2508" i="10" s="1"/>
  <c r="O2507" i="10"/>
  <c r="P2507" i="10" s="1"/>
  <c r="Q2507" i="10" s="1"/>
  <c r="R2507" i="10" s="1"/>
  <c r="S2507" i="10" s="1"/>
  <c r="O2504" i="10"/>
  <c r="P2504" i="10" s="1"/>
  <c r="Q2504" i="10" s="1"/>
  <c r="R2504" i="10" s="1"/>
  <c r="S2504" i="10" s="1"/>
  <c r="O2503" i="10"/>
  <c r="P2503" i="10" s="1"/>
  <c r="Q2503" i="10" s="1"/>
  <c r="R2503" i="10" s="1"/>
  <c r="S2503" i="10" s="1"/>
  <c r="O2502" i="10"/>
  <c r="P2502" i="10" s="1"/>
  <c r="Q2502" i="10" s="1"/>
  <c r="R2502" i="10" s="1"/>
  <c r="S2502" i="10" s="1"/>
  <c r="O2501" i="10"/>
  <c r="P2501" i="10" s="1"/>
  <c r="Q2501" i="10" s="1"/>
  <c r="R2501" i="10" s="1"/>
  <c r="S2501" i="10" s="1"/>
  <c r="O2500" i="10"/>
  <c r="P2500" i="10" s="1"/>
  <c r="Q2500" i="10" s="1"/>
  <c r="R2500" i="10" s="1"/>
  <c r="S2500" i="10" s="1"/>
  <c r="O2499" i="10"/>
  <c r="P2499" i="10" s="1"/>
  <c r="Q2499" i="10" s="1"/>
  <c r="R2499" i="10" s="1"/>
  <c r="S2499" i="10" s="1"/>
  <c r="O2498" i="10"/>
  <c r="P2498" i="10" s="1"/>
  <c r="Q2498" i="10" s="1"/>
  <c r="R2498" i="10" s="1"/>
  <c r="S2498" i="10" s="1"/>
  <c r="O2497" i="10"/>
  <c r="P2497" i="10" s="1"/>
  <c r="Q2497" i="10" s="1"/>
  <c r="R2497" i="10" s="1"/>
  <c r="S2497" i="10" s="1"/>
  <c r="O2496" i="10"/>
  <c r="P2496" i="10" s="1"/>
  <c r="Q2496" i="10" s="1"/>
  <c r="R2496" i="10" s="1"/>
  <c r="S2496" i="10" s="1"/>
  <c r="O2495" i="10"/>
  <c r="P2495" i="10" s="1"/>
  <c r="O2494" i="10"/>
  <c r="P2494" i="10" s="1"/>
  <c r="Q2494" i="10" s="1"/>
  <c r="R2494" i="10" s="1"/>
  <c r="S2494" i="10" s="1"/>
  <c r="O2493" i="10"/>
  <c r="P2493" i="10" s="1"/>
  <c r="Q2493" i="10" s="1"/>
  <c r="R2493" i="10" s="1"/>
  <c r="S2493" i="10" s="1"/>
  <c r="O2492" i="10"/>
  <c r="P2492" i="10" s="1"/>
  <c r="Q2492" i="10" s="1"/>
  <c r="R2492" i="10" s="1"/>
  <c r="S2492" i="10" s="1"/>
  <c r="O2491" i="10"/>
  <c r="P2491" i="10" s="1"/>
  <c r="Q2491" i="10" s="1"/>
  <c r="R2491" i="10" s="1"/>
  <c r="S2491" i="10" s="1"/>
  <c r="O2490" i="10"/>
  <c r="P2490" i="10" s="1"/>
  <c r="Q2490" i="10" s="1"/>
  <c r="R2490" i="10" s="1"/>
  <c r="S2490" i="10" s="1"/>
  <c r="O2486" i="10"/>
  <c r="P2486" i="10" s="1"/>
  <c r="Q2486" i="10" s="1"/>
  <c r="R2486" i="10" s="1"/>
  <c r="S2486" i="10" s="1"/>
  <c r="O2480" i="10"/>
  <c r="P2480" i="10" s="1"/>
  <c r="Q2480" i="10" s="1"/>
  <c r="R2480" i="10" s="1"/>
  <c r="S2480" i="10" s="1"/>
  <c r="O2479" i="10"/>
  <c r="P2479" i="10" s="1"/>
  <c r="Q2479" i="10" s="1"/>
  <c r="R2479" i="10" s="1"/>
  <c r="S2479" i="10" s="1"/>
  <c r="O2342" i="10"/>
  <c r="P2342" i="10" s="1"/>
  <c r="Q2342" i="10" s="1"/>
  <c r="R2342" i="10" s="1"/>
  <c r="S2342" i="10" s="1"/>
  <c r="O2336" i="10"/>
  <c r="P2336" i="10" s="1"/>
  <c r="Q2336" i="10" s="1"/>
  <c r="R2336" i="10" s="1"/>
  <c r="S2336" i="10" s="1"/>
  <c r="O2333" i="10"/>
  <c r="P2333" i="10" s="1"/>
  <c r="Q2333" i="10" s="1"/>
  <c r="R2333" i="10" s="1"/>
  <c r="S2333" i="10" s="1"/>
  <c r="O2332" i="10"/>
  <c r="P2332" i="10" s="1"/>
  <c r="Q2332" i="10" s="1"/>
  <c r="R2332" i="10" s="1"/>
  <c r="S2332" i="10" s="1"/>
  <c r="O2331" i="10"/>
  <c r="P2331" i="10" s="1"/>
  <c r="Q2331" i="10" s="1"/>
  <c r="R2331" i="10" s="1"/>
  <c r="S2331" i="10" s="1"/>
  <c r="O2330" i="10"/>
  <c r="P2330" i="10" s="1"/>
  <c r="Q2330" i="10" s="1"/>
  <c r="R2330" i="10" s="1"/>
  <c r="S2330" i="10" s="1"/>
  <c r="O2329" i="10"/>
  <c r="P2329" i="10" s="1"/>
  <c r="Q2329" i="10" s="1"/>
  <c r="R2329" i="10" s="1"/>
  <c r="S2329" i="10" s="1"/>
  <c r="O2328" i="10"/>
  <c r="P2328" i="10" s="1"/>
  <c r="Q2328" i="10" s="1"/>
  <c r="R2328" i="10" s="1"/>
  <c r="S2328" i="10" s="1"/>
  <c r="O2327" i="10"/>
  <c r="P2327" i="10" s="1"/>
  <c r="Q2327" i="10" s="1"/>
  <c r="R2327" i="10" s="1"/>
  <c r="S2327" i="10" s="1"/>
  <c r="O2326" i="10"/>
  <c r="P2326" i="10" s="1"/>
  <c r="Q2326" i="10" s="1"/>
  <c r="R2326" i="10" s="1"/>
  <c r="S2326" i="10" s="1"/>
  <c r="O2325" i="10"/>
  <c r="P2325" i="10" s="1"/>
  <c r="Q2325" i="10" s="1"/>
  <c r="R2325" i="10" s="1"/>
  <c r="S2325" i="10" s="1"/>
  <c r="O2324" i="10"/>
  <c r="P2324" i="10" s="1"/>
  <c r="Q2324" i="10" s="1"/>
  <c r="R2324" i="10" s="1"/>
  <c r="S2324" i="10" s="1"/>
  <c r="O2323" i="10"/>
  <c r="P2323" i="10" s="1"/>
  <c r="Q2323" i="10" s="1"/>
  <c r="R2323" i="10" s="1"/>
  <c r="S2323" i="10" s="1"/>
  <c r="O2322" i="10"/>
  <c r="P2322" i="10" s="1"/>
  <c r="Q2322" i="10" s="1"/>
  <c r="R2322" i="10" s="1"/>
  <c r="S2322" i="10" s="1"/>
  <c r="O2321" i="10"/>
  <c r="P2321" i="10" s="1"/>
  <c r="Q2321" i="10" s="1"/>
  <c r="R2321" i="10" s="1"/>
  <c r="S2321" i="10" s="1"/>
  <c r="O2320" i="10"/>
  <c r="P2320" i="10" s="1"/>
  <c r="Q2320" i="10" s="1"/>
  <c r="R2320" i="10" s="1"/>
  <c r="S2320" i="10" s="1"/>
  <c r="O2319" i="10"/>
  <c r="P2319" i="10" s="1"/>
  <c r="Q2319" i="10" s="1"/>
  <c r="R2319" i="10" s="1"/>
  <c r="S2319" i="10" s="1"/>
  <c r="O2317" i="10"/>
  <c r="P2317" i="10" s="1"/>
  <c r="Q2317" i="10" s="1"/>
  <c r="R2317" i="10" s="1"/>
  <c r="S2317" i="10" s="1"/>
  <c r="O2316" i="10"/>
  <c r="P2316" i="10" s="1"/>
  <c r="Q2316" i="10" s="1"/>
  <c r="R2316" i="10" s="1"/>
  <c r="S2316" i="10" s="1"/>
  <c r="O2315" i="10"/>
  <c r="P2315" i="10" s="1"/>
  <c r="Q2315" i="10" s="1"/>
  <c r="R2315" i="10" s="1"/>
  <c r="S2315" i="10" s="1"/>
  <c r="O2314" i="10"/>
  <c r="P2314" i="10" s="1"/>
  <c r="Q2314" i="10" s="1"/>
  <c r="R2314" i="10" s="1"/>
  <c r="S2314" i="10" s="1"/>
  <c r="O2313" i="10"/>
  <c r="P2313" i="10" s="1"/>
  <c r="Q2313" i="10" s="1"/>
  <c r="R2313" i="10" s="1"/>
  <c r="S2313" i="10" s="1"/>
  <c r="O2312" i="10"/>
  <c r="P2312" i="10" s="1"/>
  <c r="Q2312" i="10" s="1"/>
  <c r="R2312" i="10" s="1"/>
  <c r="S2312" i="10" s="1"/>
  <c r="O2310" i="10"/>
  <c r="P2310" i="10" s="1"/>
  <c r="Q2310" i="10" s="1"/>
  <c r="R2310" i="10" s="1"/>
  <c r="S2310" i="10" s="1"/>
  <c r="O2309" i="10"/>
  <c r="P2309" i="10" s="1"/>
  <c r="Q2309" i="10" s="1"/>
  <c r="R2309" i="10" s="1"/>
  <c r="S2309" i="10" s="1"/>
  <c r="O2308" i="10"/>
  <c r="P2308" i="10" s="1"/>
  <c r="Q2308" i="10" s="1"/>
  <c r="R2308" i="10" s="1"/>
  <c r="S2308" i="10" s="1"/>
  <c r="O2307" i="10"/>
  <c r="P2307" i="10" s="1"/>
  <c r="Q2307" i="10" s="1"/>
  <c r="R2307" i="10" s="1"/>
  <c r="S2307" i="10" s="1"/>
  <c r="O2300" i="10"/>
  <c r="P2300" i="10" s="1"/>
  <c r="Q2300" i="10" s="1"/>
  <c r="R2300" i="10" s="1"/>
  <c r="S2300" i="10" s="1"/>
  <c r="O2298" i="10"/>
  <c r="P2298" i="10" s="1"/>
  <c r="Q2298" i="10" s="1"/>
  <c r="R2298" i="10" s="1"/>
  <c r="S2298" i="10" s="1"/>
  <c r="O2292" i="10"/>
  <c r="P2292" i="10" s="1"/>
  <c r="Q2292" i="10" s="1"/>
  <c r="R2292" i="10" s="1"/>
  <c r="S2292" i="10" s="1"/>
  <c r="O2150" i="10"/>
  <c r="P2150" i="10" s="1"/>
  <c r="Q2150" i="10" s="1"/>
  <c r="R2150" i="10" s="1"/>
  <c r="S2150" i="10" s="1"/>
  <c r="O2142" i="10"/>
  <c r="P2142" i="10" s="1"/>
  <c r="Q2142" i="10" s="1"/>
  <c r="R2142" i="10" s="1"/>
  <c r="S2142" i="10" s="1"/>
  <c r="O2137" i="10"/>
  <c r="P2137" i="10" s="1"/>
  <c r="Q2137" i="10" s="1"/>
  <c r="R2137" i="10" s="1"/>
  <c r="S2137" i="10" s="1"/>
  <c r="O2124" i="10"/>
  <c r="P2124" i="10" s="1"/>
  <c r="Q2124" i="10" s="1"/>
  <c r="R2124" i="10" s="1"/>
  <c r="S2124" i="10" s="1"/>
  <c r="O2123" i="10"/>
  <c r="P2123" i="10" s="1"/>
  <c r="Q2123" i="10" s="1"/>
  <c r="R2123" i="10" s="1"/>
  <c r="S2123" i="10" s="1"/>
  <c r="O2122" i="10"/>
  <c r="P2122" i="10" s="1"/>
  <c r="Q2122" i="10" s="1"/>
  <c r="R2122" i="10" s="1"/>
  <c r="S2122" i="10" s="1"/>
  <c r="O2120" i="10"/>
  <c r="P2120" i="10" s="1"/>
  <c r="Q2120" i="10" s="1"/>
  <c r="R2120" i="10" s="1"/>
  <c r="S2120" i="10" s="1"/>
  <c r="O2119" i="10"/>
  <c r="P2119" i="10" s="1"/>
  <c r="Q2119" i="10" s="1"/>
  <c r="R2119" i="10" s="1"/>
  <c r="S2119" i="10" s="1"/>
  <c r="O2118" i="10"/>
  <c r="P2118" i="10" s="1"/>
  <c r="Q2118" i="10" s="1"/>
  <c r="R2118" i="10" s="1"/>
  <c r="S2118" i="10" s="1"/>
  <c r="O2117" i="10"/>
  <c r="P2117" i="10" s="1"/>
  <c r="Q2117" i="10" s="1"/>
  <c r="R2117" i="10" s="1"/>
  <c r="S2117" i="10" s="1"/>
  <c r="O2116" i="10"/>
  <c r="P2116" i="10" s="1"/>
  <c r="Q2116" i="10" s="1"/>
  <c r="R2116" i="10" s="1"/>
  <c r="S2116" i="10" s="1"/>
  <c r="O2115" i="10"/>
  <c r="P2115" i="10" s="1"/>
  <c r="Q2115" i="10" s="1"/>
  <c r="R2115" i="10" s="1"/>
  <c r="S2115" i="10" s="1"/>
  <c r="O2114" i="10"/>
  <c r="P2114" i="10" s="1"/>
  <c r="Q2114" i="10" s="1"/>
  <c r="R2114" i="10" s="1"/>
  <c r="S2114" i="10" s="1"/>
  <c r="O2113" i="10"/>
  <c r="P2113" i="10" s="1"/>
  <c r="Q2113" i="10" s="1"/>
  <c r="R2113" i="10" s="1"/>
  <c r="S2113" i="10" s="1"/>
  <c r="O2112" i="10"/>
  <c r="P2112" i="10" s="1"/>
  <c r="Q2112" i="10" s="1"/>
  <c r="R2112" i="10" s="1"/>
  <c r="S2112" i="10" s="1"/>
  <c r="O2111" i="10"/>
  <c r="P2111" i="10" s="1"/>
  <c r="Q2111" i="10" s="1"/>
  <c r="R2111" i="10" s="1"/>
  <c r="S2111" i="10" s="1"/>
  <c r="O2109" i="10"/>
  <c r="P2109" i="10" s="1"/>
  <c r="Q2109" i="10" s="1"/>
  <c r="R2109" i="10" s="1"/>
  <c r="S2109" i="10" s="1"/>
  <c r="O2103" i="10"/>
  <c r="P2103" i="10" s="1"/>
  <c r="Q2103" i="10" s="1"/>
  <c r="R2103" i="10" s="1"/>
  <c r="S2103" i="10" s="1"/>
  <c r="O2102" i="10"/>
  <c r="P2102" i="10" s="1"/>
  <c r="Q2102" i="10" s="1"/>
  <c r="R2102" i="10" s="1"/>
  <c r="S2102" i="10" s="1"/>
  <c r="O2056" i="10"/>
  <c r="P2056" i="10" s="1"/>
  <c r="Q2056" i="10" s="1"/>
  <c r="R2056" i="10" s="1"/>
  <c r="S2056" i="10" s="1"/>
  <c r="O2053" i="10"/>
  <c r="P2053" i="10" s="1"/>
  <c r="Q2053" i="10" s="1"/>
  <c r="R2053" i="10" s="1"/>
  <c r="S2053" i="10" s="1"/>
  <c r="O2052" i="10"/>
  <c r="P2052" i="10" s="1"/>
  <c r="Q2052" i="10" s="1"/>
  <c r="R2052" i="10" s="1"/>
  <c r="S2052" i="10" s="1"/>
  <c r="O2050" i="10"/>
  <c r="P2050" i="10" s="1"/>
  <c r="Q2050" i="10" s="1"/>
  <c r="R2050" i="10" s="1"/>
  <c r="S2050" i="10" s="1"/>
  <c r="O2049" i="10"/>
  <c r="P2049" i="10" s="1"/>
  <c r="Q2049" i="10" s="1"/>
  <c r="R2049" i="10" s="1"/>
  <c r="S2049" i="10" s="1"/>
  <c r="O2046" i="10"/>
  <c r="P2046" i="10" s="1"/>
  <c r="Q2046" i="10" s="1"/>
  <c r="R2046" i="10" s="1"/>
  <c r="S2046" i="10" s="1"/>
  <c r="O2045" i="10"/>
  <c r="P2045" i="10" s="1"/>
  <c r="Q2045" i="10" s="1"/>
  <c r="R2045" i="10" s="1"/>
  <c r="S2045" i="10" s="1"/>
  <c r="O2044" i="10"/>
  <c r="P2044" i="10" s="1"/>
  <c r="Q2044" i="10" s="1"/>
  <c r="R2044" i="10" s="1"/>
  <c r="S2044" i="10" s="1"/>
  <c r="O2041" i="10"/>
  <c r="P2041" i="10" s="1"/>
  <c r="Q2041" i="10" s="1"/>
  <c r="R2041" i="10" s="1"/>
  <c r="S2041" i="10" s="1"/>
  <c r="O2030" i="10"/>
  <c r="P2030" i="10" s="1"/>
  <c r="Q2030" i="10" s="1"/>
  <c r="R2030" i="10" s="1"/>
  <c r="S2030" i="10" s="1"/>
  <c r="O2029" i="10"/>
  <c r="P2029" i="10" s="1"/>
  <c r="Q2029" i="10" s="1"/>
  <c r="R2029" i="10" s="1"/>
  <c r="S2029" i="10" s="1"/>
  <c r="O2028" i="10"/>
  <c r="P2028" i="10" s="1"/>
  <c r="Q2028" i="10" s="1"/>
  <c r="R2028" i="10" s="1"/>
  <c r="S2028" i="10" s="1"/>
  <c r="O2027" i="10"/>
  <c r="P2027" i="10" s="1"/>
  <c r="Q2027" i="10" s="1"/>
  <c r="R2027" i="10" s="1"/>
  <c r="S2027" i="10" s="1"/>
  <c r="O2026" i="10"/>
  <c r="P2026" i="10" s="1"/>
  <c r="Q2026" i="10" s="1"/>
  <c r="R2026" i="10" s="1"/>
  <c r="S2026" i="10" s="1"/>
  <c r="O2025" i="10"/>
  <c r="P2025" i="10" s="1"/>
  <c r="Q2025" i="10" s="1"/>
  <c r="R2025" i="10" s="1"/>
  <c r="S2025" i="10" s="1"/>
  <c r="O2024" i="10"/>
  <c r="P2024" i="10" s="1"/>
  <c r="Q2024" i="10" s="1"/>
  <c r="R2024" i="10" s="1"/>
  <c r="S2024" i="10" s="1"/>
  <c r="O2023" i="10"/>
  <c r="P2023" i="10" s="1"/>
  <c r="Q2023" i="10" s="1"/>
  <c r="R2023" i="10" s="1"/>
  <c r="S2023" i="10" s="1"/>
  <c r="O2022" i="10"/>
  <c r="P2022" i="10" s="1"/>
  <c r="Q2022" i="10" s="1"/>
  <c r="R2022" i="10" s="1"/>
  <c r="S2022" i="10" s="1"/>
  <c r="O2021" i="10"/>
  <c r="P2021" i="10" s="1"/>
  <c r="Q2021" i="10" s="1"/>
  <c r="R2021" i="10" s="1"/>
  <c r="S2021" i="10" s="1"/>
  <c r="O2020" i="10"/>
  <c r="P2020" i="10" s="1"/>
  <c r="Q2020" i="10" s="1"/>
  <c r="R2020" i="10" s="1"/>
  <c r="S2020" i="10" s="1"/>
  <c r="O2019" i="10"/>
  <c r="P2019" i="10" s="1"/>
  <c r="Q2019" i="10" s="1"/>
  <c r="R2019" i="10" s="1"/>
  <c r="S2019" i="10" s="1"/>
  <c r="O2018" i="10"/>
  <c r="P2018" i="10" s="1"/>
  <c r="Q2018" i="10" s="1"/>
  <c r="R2018" i="10" s="1"/>
  <c r="S2018" i="10" s="1"/>
  <c r="O2017" i="10"/>
  <c r="P2017" i="10" s="1"/>
  <c r="Q2017" i="10" s="1"/>
  <c r="R2017" i="10" s="1"/>
  <c r="S2017" i="10" s="1"/>
  <c r="O2016" i="10"/>
  <c r="P2016" i="10" s="1"/>
  <c r="Q2016" i="10" s="1"/>
  <c r="R2016" i="10" s="1"/>
  <c r="S2016" i="10" s="1"/>
  <c r="O2015" i="10"/>
  <c r="P2015" i="10" s="1"/>
  <c r="Q2015" i="10" s="1"/>
  <c r="R2015" i="10" s="1"/>
  <c r="S2015" i="10" s="1"/>
  <c r="O2014" i="10"/>
  <c r="P2014" i="10" s="1"/>
  <c r="Q2014" i="10" s="1"/>
  <c r="R2014" i="10" s="1"/>
  <c r="S2014" i="10" s="1"/>
  <c r="O2013" i="10"/>
  <c r="P2013" i="10" s="1"/>
  <c r="Q2013" i="10" s="1"/>
  <c r="R2013" i="10" s="1"/>
  <c r="S2013" i="10" s="1"/>
  <c r="O2012" i="10"/>
  <c r="P2012" i="10" s="1"/>
  <c r="Q2012" i="10" s="1"/>
  <c r="R2012" i="10" s="1"/>
  <c r="S2012" i="10" s="1"/>
  <c r="O2011" i="10"/>
  <c r="P2011" i="10" s="1"/>
  <c r="Q2011" i="10" s="1"/>
  <c r="R2011" i="10" s="1"/>
  <c r="S2011" i="10" s="1"/>
  <c r="O2010" i="10"/>
  <c r="P2010" i="10" s="1"/>
  <c r="Q2010" i="10" s="1"/>
  <c r="R2010" i="10" s="1"/>
  <c r="S2010" i="10" s="1"/>
  <c r="O2009" i="10"/>
  <c r="P2009" i="10" s="1"/>
  <c r="Q2009" i="10" s="1"/>
  <c r="R2009" i="10" s="1"/>
  <c r="S2009" i="10" s="1"/>
  <c r="O2008" i="10"/>
  <c r="P2008" i="10" s="1"/>
  <c r="Q2008" i="10" s="1"/>
  <c r="R2008" i="10" s="1"/>
  <c r="S2008" i="10" s="1"/>
  <c r="O2007" i="10"/>
  <c r="P2007" i="10" s="1"/>
  <c r="Q2007" i="10" s="1"/>
  <c r="R2007" i="10" s="1"/>
  <c r="S2007" i="10" s="1"/>
  <c r="O2006" i="10"/>
  <c r="P2006" i="10" s="1"/>
  <c r="Q2006" i="10" s="1"/>
  <c r="R2006" i="10" s="1"/>
  <c r="S2006" i="10" s="1"/>
  <c r="O2005" i="10"/>
  <c r="P2005" i="10" s="1"/>
  <c r="Q2005" i="10" s="1"/>
  <c r="R2005" i="10" s="1"/>
  <c r="S2005" i="10" s="1"/>
  <c r="O2004" i="10"/>
  <c r="P2004" i="10" s="1"/>
  <c r="Q2004" i="10" s="1"/>
  <c r="R2004" i="10" s="1"/>
  <c r="S2004" i="10" s="1"/>
  <c r="O1964" i="10"/>
  <c r="P1964" i="10" s="1"/>
  <c r="Q1964" i="10" s="1"/>
  <c r="R1964" i="10" s="1"/>
  <c r="S1964" i="10" s="1"/>
  <c r="O1963" i="10"/>
  <c r="P1963" i="10" s="1"/>
  <c r="Q1963" i="10" s="1"/>
  <c r="R1963" i="10" s="1"/>
  <c r="S1963" i="10" s="1"/>
  <c r="O1962" i="10"/>
  <c r="P1962" i="10" s="1"/>
  <c r="Q1962" i="10" s="1"/>
  <c r="R1962" i="10" s="1"/>
  <c r="S1962" i="10" s="1"/>
  <c r="O1961" i="10"/>
  <c r="P1961" i="10" s="1"/>
  <c r="Q1961" i="10" s="1"/>
  <c r="R1961" i="10" s="1"/>
  <c r="S1961" i="10" s="1"/>
  <c r="O1957" i="10"/>
  <c r="P1957" i="10" s="1"/>
  <c r="Q1957" i="10" s="1"/>
  <c r="R1957" i="10" s="1"/>
  <c r="S1957" i="10" s="1"/>
  <c r="O1956" i="10"/>
  <c r="P1956" i="10" s="1"/>
  <c r="Q1956" i="10" s="1"/>
  <c r="R1956" i="10" s="1"/>
  <c r="S1956" i="10" s="1"/>
  <c r="O1955" i="10"/>
  <c r="P1955" i="10" s="1"/>
  <c r="Q1955" i="10" s="1"/>
  <c r="R1955" i="10" s="1"/>
  <c r="S1955" i="10" s="1"/>
  <c r="O1954" i="10"/>
  <c r="P1954" i="10" s="1"/>
  <c r="Q1954" i="10" s="1"/>
  <c r="R1954" i="10" s="1"/>
  <c r="S1954" i="10" s="1"/>
  <c r="O1953" i="10"/>
  <c r="P1953" i="10" s="1"/>
  <c r="Q1953" i="10" s="1"/>
  <c r="R1953" i="10" s="1"/>
  <c r="S1953" i="10" s="1"/>
  <c r="O1952" i="10"/>
  <c r="P1952" i="10" s="1"/>
  <c r="Q1952" i="10" s="1"/>
  <c r="R1952" i="10" s="1"/>
  <c r="S1952" i="10" s="1"/>
  <c r="O1950" i="10"/>
  <c r="P1950" i="10" s="1"/>
  <c r="Q1950" i="10" s="1"/>
  <c r="R1950" i="10" s="1"/>
  <c r="S1950" i="10" s="1"/>
  <c r="O1949" i="10"/>
  <c r="P1949" i="10" s="1"/>
  <c r="Q1949" i="10" s="1"/>
  <c r="R1949" i="10" s="1"/>
  <c r="S1949" i="10" s="1"/>
  <c r="O1947" i="10"/>
  <c r="P1947" i="10" s="1"/>
  <c r="Q1947" i="10" s="1"/>
  <c r="R1947" i="10" s="1"/>
  <c r="S1947" i="10" s="1"/>
  <c r="O1946" i="10"/>
  <c r="P1946" i="10" s="1"/>
  <c r="Q1946" i="10" s="1"/>
  <c r="R1946" i="10" s="1"/>
  <c r="S1946" i="10" s="1"/>
  <c r="O1943" i="10"/>
  <c r="P1943" i="10" s="1"/>
  <c r="Q1943" i="10" s="1"/>
  <c r="R1943" i="10" s="1"/>
  <c r="S1943" i="10" s="1"/>
  <c r="O1942" i="10"/>
  <c r="P1942" i="10" s="1"/>
  <c r="Q1942" i="10" s="1"/>
  <c r="R1942" i="10" s="1"/>
  <c r="S1942" i="10" s="1"/>
  <c r="O1941" i="10"/>
  <c r="P1941" i="10" s="1"/>
  <c r="Q1941" i="10" s="1"/>
  <c r="R1941" i="10" s="1"/>
  <c r="S1941" i="10" s="1"/>
  <c r="O1940" i="10"/>
  <c r="P1940" i="10" s="1"/>
  <c r="Q1940" i="10" s="1"/>
  <c r="R1940" i="10" s="1"/>
  <c r="S1940" i="10" s="1"/>
  <c r="O1936" i="10"/>
  <c r="P1936" i="10" s="1"/>
  <c r="Q1936" i="10" s="1"/>
  <c r="R1936" i="10" s="1"/>
  <c r="S1936" i="10" s="1"/>
  <c r="O1935" i="10"/>
  <c r="P1935" i="10" s="1"/>
  <c r="Q1935" i="10" s="1"/>
  <c r="R1935" i="10" s="1"/>
  <c r="S1935" i="10" s="1"/>
  <c r="O1934" i="10"/>
  <c r="P1934" i="10" s="1"/>
  <c r="Q1934" i="10" s="1"/>
  <c r="R1934" i="10" s="1"/>
  <c r="S1934" i="10" s="1"/>
  <c r="O1933" i="10"/>
  <c r="P1933" i="10" s="1"/>
  <c r="Q1933" i="10" s="1"/>
  <c r="R1933" i="10" s="1"/>
  <c r="S1933" i="10" s="1"/>
  <c r="O1932" i="10"/>
  <c r="P1932" i="10" s="1"/>
  <c r="Q1932" i="10" s="1"/>
  <c r="R1932" i="10" s="1"/>
  <c r="S1932" i="10" s="1"/>
  <c r="O1931" i="10"/>
  <c r="P1931" i="10" s="1"/>
  <c r="Q1931" i="10" s="1"/>
  <c r="R1931" i="10" s="1"/>
  <c r="S1931" i="10" s="1"/>
  <c r="O1930" i="10"/>
  <c r="P1930" i="10" s="1"/>
  <c r="Q1930" i="10" s="1"/>
  <c r="R1930" i="10" s="1"/>
  <c r="S1930" i="10" s="1"/>
  <c r="O1929" i="10"/>
  <c r="P1929" i="10" s="1"/>
  <c r="Q1929" i="10" s="1"/>
  <c r="R1929" i="10" s="1"/>
  <c r="S1929" i="10" s="1"/>
  <c r="O1928" i="10"/>
  <c r="P1928" i="10" s="1"/>
  <c r="Q1928" i="10" s="1"/>
  <c r="R1928" i="10" s="1"/>
  <c r="S1928" i="10" s="1"/>
  <c r="O1927" i="10"/>
  <c r="P1927" i="10" s="1"/>
  <c r="Q1927" i="10" s="1"/>
  <c r="R1927" i="10" s="1"/>
  <c r="S1927" i="10" s="1"/>
  <c r="O1926" i="10"/>
  <c r="P1926" i="10" s="1"/>
  <c r="Q1926" i="10" s="1"/>
  <c r="R1926" i="10" s="1"/>
  <c r="S1926" i="10" s="1"/>
  <c r="O1925" i="10"/>
  <c r="P1925" i="10" s="1"/>
  <c r="Q1925" i="10" s="1"/>
  <c r="R1925" i="10" s="1"/>
  <c r="S1925" i="10" s="1"/>
  <c r="O1924" i="10"/>
  <c r="P1924" i="10" s="1"/>
  <c r="Q1924" i="10" s="1"/>
  <c r="R1924" i="10" s="1"/>
  <c r="S1924" i="10" s="1"/>
  <c r="O1923" i="10"/>
  <c r="P1923" i="10" s="1"/>
  <c r="Q1923" i="10" s="1"/>
  <c r="R1923" i="10" s="1"/>
  <c r="S1923" i="10" s="1"/>
  <c r="O1922" i="10"/>
  <c r="P1922" i="10" s="1"/>
  <c r="Q1922" i="10" s="1"/>
  <c r="R1922" i="10" s="1"/>
  <c r="S1922" i="10" s="1"/>
  <c r="O1921" i="10"/>
  <c r="P1921" i="10" s="1"/>
  <c r="Q1921" i="10" s="1"/>
  <c r="R1921" i="10" s="1"/>
  <c r="S1921" i="10" s="1"/>
  <c r="O1920" i="10"/>
  <c r="P1920" i="10" s="1"/>
  <c r="Q1920" i="10" s="1"/>
  <c r="R1920" i="10" s="1"/>
  <c r="S1920" i="10" s="1"/>
  <c r="O1919" i="10"/>
  <c r="P1919" i="10" s="1"/>
  <c r="Q1919" i="10" s="1"/>
  <c r="R1919" i="10" s="1"/>
  <c r="S1919" i="10" s="1"/>
  <c r="O1918" i="10"/>
  <c r="P1918" i="10" s="1"/>
  <c r="Q1918" i="10" s="1"/>
  <c r="R1918" i="10" s="1"/>
  <c r="S1918" i="10" s="1"/>
  <c r="O1917" i="10"/>
  <c r="P1917" i="10" s="1"/>
  <c r="Q1917" i="10" s="1"/>
  <c r="R1917" i="10" s="1"/>
  <c r="S1917" i="10" s="1"/>
  <c r="O1916" i="10"/>
  <c r="P1916" i="10" s="1"/>
  <c r="Q1916" i="10" s="1"/>
  <c r="R1916" i="10" s="1"/>
  <c r="S1916" i="10" s="1"/>
  <c r="O1915" i="10"/>
  <c r="P1915" i="10" s="1"/>
  <c r="Q1915" i="10" s="1"/>
  <c r="R1915" i="10" s="1"/>
  <c r="S1915" i="10" s="1"/>
  <c r="O1914" i="10"/>
  <c r="P1914" i="10" s="1"/>
  <c r="Q1914" i="10" s="1"/>
  <c r="R1914" i="10" s="1"/>
  <c r="S1914" i="10" s="1"/>
  <c r="O1913" i="10"/>
  <c r="P1913" i="10" s="1"/>
  <c r="Q1913" i="10" s="1"/>
  <c r="R1913" i="10" s="1"/>
  <c r="S1913" i="10" s="1"/>
  <c r="O1912" i="10"/>
  <c r="P1912" i="10" s="1"/>
  <c r="Q1912" i="10" s="1"/>
  <c r="R1912" i="10" s="1"/>
  <c r="S1912" i="10" s="1"/>
  <c r="O1911" i="10"/>
  <c r="P1911" i="10" s="1"/>
  <c r="Q1911" i="10" s="1"/>
  <c r="R1911" i="10" s="1"/>
  <c r="S1911" i="10" s="1"/>
  <c r="O1910" i="10"/>
  <c r="P1910" i="10" s="1"/>
  <c r="Q1910" i="10" s="1"/>
  <c r="R1910" i="10" s="1"/>
  <c r="S1910" i="10" s="1"/>
  <c r="O1909" i="10"/>
  <c r="P1909" i="10" s="1"/>
  <c r="Q1909" i="10" s="1"/>
  <c r="R1909" i="10" s="1"/>
  <c r="S1909" i="10" s="1"/>
  <c r="O1645" i="10"/>
  <c r="P1645" i="10" s="1"/>
  <c r="Q1645" i="10" s="1"/>
  <c r="R1645" i="10" s="1"/>
  <c r="S1645" i="10" s="1"/>
  <c r="O1631" i="10"/>
  <c r="P1631" i="10" s="1"/>
  <c r="Q1631" i="10" s="1"/>
  <c r="R1631" i="10" s="1"/>
  <c r="S1631" i="10" s="1"/>
  <c r="O1626" i="10"/>
  <c r="P1626" i="10" s="1"/>
  <c r="Q1626" i="10" s="1"/>
  <c r="R1626" i="10" s="1"/>
  <c r="S1626" i="10" s="1"/>
  <c r="O1203" i="10"/>
  <c r="P1203" i="10" s="1"/>
  <c r="Q1203" i="10" s="1"/>
  <c r="R1203" i="10" s="1"/>
  <c r="S1203" i="10" s="1"/>
  <c r="O1193" i="10"/>
  <c r="P1193" i="10" s="1"/>
  <c r="Q1193" i="10" s="1"/>
  <c r="R1193" i="10" s="1"/>
  <c r="S1193" i="10" s="1"/>
  <c r="O1192" i="10"/>
  <c r="P1192" i="10" s="1"/>
  <c r="Q1192" i="10" s="1"/>
  <c r="R1192" i="10" s="1"/>
  <c r="S1192" i="10" s="1"/>
  <c r="O1190" i="10"/>
  <c r="P1190" i="10" s="1"/>
  <c r="Q1190" i="10" s="1"/>
  <c r="R1190" i="10" s="1"/>
  <c r="S1190" i="10" s="1"/>
  <c r="O1189" i="10"/>
  <c r="P1189" i="10" s="1"/>
  <c r="Q1189" i="10" s="1"/>
  <c r="R1189" i="10" s="1"/>
  <c r="S1189" i="10" s="1"/>
  <c r="O1187" i="10"/>
  <c r="P1187" i="10" s="1"/>
  <c r="Q1187" i="10" s="1"/>
  <c r="R1187" i="10" s="1"/>
  <c r="S1187" i="10" s="1"/>
  <c r="O1186" i="10"/>
  <c r="P1186" i="10" s="1"/>
  <c r="Q1186" i="10" s="1"/>
  <c r="R1186" i="10" s="1"/>
  <c r="S1186" i="10" s="1"/>
  <c r="O1182" i="10"/>
  <c r="P1182" i="10" s="1"/>
  <c r="Q1182" i="10" s="1"/>
  <c r="R1182" i="10" s="1"/>
  <c r="S1182" i="10" s="1"/>
  <c r="O1180" i="10"/>
  <c r="P1180" i="10" s="1"/>
  <c r="Q1180" i="10" s="1"/>
  <c r="R1180" i="10" s="1"/>
  <c r="S1180" i="10" s="1"/>
  <c r="O1170" i="10"/>
  <c r="P1170" i="10" s="1"/>
  <c r="Q1170" i="10" s="1"/>
  <c r="R1170" i="10" s="1"/>
  <c r="S1170" i="10" s="1"/>
  <c r="O1168" i="10"/>
  <c r="P1168" i="10" s="1"/>
  <c r="Q1168" i="10" s="1"/>
  <c r="R1168" i="10" s="1"/>
  <c r="S1168" i="10" s="1"/>
  <c r="O1167" i="10"/>
  <c r="P1167" i="10" s="1"/>
  <c r="Q1167" i="10" s="1"/>
  <c r="R1167" i="10" s="1"/>
  <c r="S1167" i="10" s="1"/>
  <c r="O1166" i="10"/>
  <c r="P1166" i="10" s="1"/>
  <c r="Q1166" i="10" s="1"/>
  <c r="R1166" i="10" s="1"/>
  <c r="S1166" i="10" s="1"/>
  <c r="O1165" i="10"/>
  <c r="P1165" i="10" s="1"/>
  <c r="Q1165" i="10" s="1"/>
  <c r="R1165" i="10" s="1"/>
  <c r="S1165" i="10" s="1"/>
  <c r="O1163" i="10"/>
  <c r="P1163" i="10" s="1"/>
  <c r="Q1163" i="10" s="1"/>
  <c r="R1163" i="10" s="1"/>
  <c r="S1163" i="10" s="1"/>
  <c r="O1162" i="10"/>
  <c r="P1162" i="10" s="1"/>
  <c r="Q1162" i="10" s="1"/>
  <c r="R1162" i="10" s="1"/>
  <c r="S1162" i="10" s="1"/>
  <c r="O1156" i="10"/>
  <c r="P1156" i="10" s="1"/>
  <c r="Q1156" i="10" s="1"/>
  <c r="R1156" i="10" s="1"/>
  <c r="S1156" i="10" s="1"/>
  <c r="O977" i="10"/>
  <c r="O965" i="10"/>
  <c r="P965" i="10" s="1"/>
  <c r="Q965" i="10" s="1"/>
  <c r="R965" i="10" s="1"/>
  <c r="O873" i="10"/>
  <c r="P873" i="10" s="1"/>
  <c r="Q873" i="10" s="1"/>
  <c r="R873" i="10" s="1"/>
  <c r="S873" i="10" s="1"/>
  <c r="O870" i="10"/>
  <c r="P870" i="10" s="1"/>
  <c r="Q870" i="10" s="1"/>
  <c r="R870" i="10" s="1"/>
  <c r="S870" i="10" s="1"/>
  <c r="O869" i="10"/>
  <c r="P869" i="10" s="1"/>
  <c r="Q869" i="10" s="1"/>
  <c r="R869" i="10" s="1"/>
  <c r="S869" i="10" s="1"/>
  <c r="O792" i="10"/>
  <c r="P792" i="10" s="1"/>
  <c r="Q792" i="10" s="1"/>
  <c r="R792" i="10" s="1"/>
  <c r="S792" i="10" s="1"/>
  <c r="O790" i="10"/>
  <c r="O789" i="10"/>
  <c r="O788" i="10"/>
  <c r="O784" i="10"/>
  <c r="P784" i="10" s="1"/>
  <c r="Q784" i="10" s="1"/>
  <c r="R784" i="10" s="1"/>
  <c r="O777" i="10"/>
  <c r="P777" i="10" s="1"/>
  <c r="Q777" i="10" s="1"/>
  <c r="R777" i="10" s="1"/>
  <c r="O776" i="10"/>
  <c r="P776" i="10" s="1"/>
  <c r="Q776" i="10" s="1"/>
  <c r="R776" i="10" s="1"/>
  <c r="O775" i="10"/>
  <c r="P775" i="10" s="1"/>
  <c r="Q775" i="10" s="1"/>
  <c r="R775" i="10" s="1"/>
  <c r="O774" i="10"/>
  <c r="P774" i="10" s="1"/>
  <c r="Q774" i="10" s="1"/>
  <c r="R774" i="10" s="1"/>
  <c r="O507" i="10"/>
  <c r="P505" i="10"/>
  <c r="Q505" i="10" s="1"/>
  <c r="R505" i="10" s="1"/>
  <c r="O502" i="10"/>
  <c r="P501" i="10"/>
  <c r="Q501" i="10" s="1"/>
  <c r="R501" i="10" s="1"/>
  <c r="S501" i="10" s="1"/>
  <c r="O500" i="10"/>
  <c r="P500" i="10" s="1"/>
  <c r="Q500" i="10" s="1"/>
  <c r="R500" i="10" s="1"/>
  <c r="O499" i="10"/>
  <c r="P499" i="10" s="1"/>
  <c r="Q499" i="10" s="1"/>
  <c r="R499" i="10" s="1"/>
  <c r="O498" i="10"/>
  <c r="P498" i="10" s="1"/>
  <c r="Q498" i="10" s="1"/>
  <c r="R498" i="10" s="1"/>
  <c r="O496" i="10"/>
  <c r="P496" i="10" s="1"/>
  <c r="Q496" i="10" s="1"/>
  <c r="R496" i="10" s="1"/>
  <c r="S496" i="10" s="1"/>
  <c r="O495" i="10"/>
  <c r="P495" i="10" s="1"/>
  <c r="Q495" i="10" s="1"/>
  <c r="R495" i="10" s="1"/>
  <c r="S495" i="10" s="1"/>
  <c r="O494" i="10"/>
  <c r="P494" i="10" s="1"/>
  <c r="Q494" i="10" s="1"/>
  <c r="O493" i="10"/>
  <c r="P493" i="10" s="1"/>
  <c r="Q493" i="10" s="1"/>
  <c r="R493" i="10" s="1"/>
  <c r="O492" i="10"/>
  <c r="P492" i="10" s="1"/>
  <c r="Q492" i="10" s="1"/>
  <c r="R492" i="10" s="1"/>
  <c r="O491" i="10"/>
  <c r="P491" i="10" s="1"/>
  <c r="Q491" i="10" s="1"/>
  <c r="R491" i="10" s="1"/>
  <c r="S491" i="10" s="1"/>
  <c r="O490" i="10"/>
  <c r="P490" i="10" s="1"/>
  <c r="Q490" i="10" s="1"/>
  <c r="R490" i="10" s="1"/>
  <c r="S490" i="10" s="1"/>
  <c r="O489" i="10"/>
  <c r="P489" i="10" s="1"/>
  <c r="Q489" i="10" s="1"/>
  <c r="O125" i="10"/>
  <c r="P125" i="10" s="1"/>
  <c r="Q125" i="10" s="1"/>
  <c r="R125" i="10" s="1"/>
  <c r="S125" i="10" s="1"/>
  <c r="O123" i="10"/>
  <c r="P123" i="10" s="1"/>
  <c r="Q123" i="10" s="1"/>
  <c r="R123" i="10" s="1"/>
  <c r="S123" i="10" s="1"/>
  <c r="O122" i="10"/>
  <c r="P122" i="10" s="1"/>
  <c r="Q122" i="10" s="1"/>
  <c r="R122" i="10" s="1"/>
  <c r="S122" i="10" s="1"/>
  <c r="O121" i="10"/>
  <c r="P121" i="10" s="1"/>
  <c r="Q121" i="10" s="1"/>
  <c r="R121" i="10" s="1"/>
  <c r="S121" i="10" s="1"/>
  <c r="O120" i="10"/>
  <c r="P120" i="10" s="1"/>
  <c r="Q120" i="10" s="1"/>
  <c r="R120" i="10" s="1"/>
  <c r="S120" i="10" s="1"/>
  <c r="O119" i="10"/>
  <c r="P119" i="10" s="1"/>
  <c r="Q119" i="10" s="1"/>
  <c r="R119" i="10" s="1"/>
  <c r="S119" i="10" s="1"/>
  <c r="O118" i="10"/>
  <c r="P118" i="10" s="1"/>
  <c r="Q118" i="10" s="1"/>
  <c r="R118" i="10" s="1"/>
  <c r="S118" i="10" s="1"/>
  <c r="O117" i="10"/>
  <c r="P117" i="10" s="1"/>
  <c r="Q117" i="10" s="1"/>
  <c r="R117" i="10" s="1"/>
  <c r="S117" i="10" s="1"/>
  <c r="O116" i="10"/>
  <c r="P116" i="10" s="1"/>
  <c r="Q116" i="10" s="1"/>
  <c r="R116" i="10" s="1"/>
  <c r="S116" i="10" s="1"/>
  <c r="O115" i="10"/>
  <c r="P115" i="10" s="1"/>
  <c r="Q115" i="10" s="1"/>
  <c r="R115" i="10" s="1"/>
  <c r="S115" i="10" s="1"/>
  <c r="R3235" i="10"/>
  <c r="S3235" i="10" s="1"/>
  <c r="Q3236" i="10"/>
  <c r="R3236" i="10" s="1"/>
  <c r="S3236" i="10" s="1"/>
  <c r="P3237" i="10"/>
  <c r="Q3237" i="10" s="1"/>
  <c r="R3237" i="10" s="1"/>
  <c r="S3237" i="10" s="1"/>
  <c r="Q576" i="10"/>
  <c r="R576" i="10" s="1"/>
  <c r="S576" i="10" s="1"/>
  <c r="O666" i="10"/>
  <c r="R290" i="10"/>
  <c r="S290" i="10" s="1"/>
  <c r="O381" i="10"/>
  <c r="Q1901" i="10"/>
  <c r="R860" i="10"/>
  <c r="S860" i="10" s="1"/>
  <c r="Q861" i="10"/>
  <c r="R861" i="10" s="1"/>
  <c r="S861" i="10" s="1"/>
  <c r="P862" i="10"/>
  <c r="Q862" i="10" s="1"/>
  <c r="R862" i="10" s="1"/>
  <c r="S862" i="10" s="1"/>
  <c r="O3231" i="10"/>
  <c r="R2285" i="10"/>
  <c r="S2285" i="10" s="1"/>
  <c r="R1905" i="10"/>
  <c r="S1905" i="10" s="1"/>
  <c r="Q1906" i="10"/>
  <c r="R1906" i="10" s="1"/>
  <c r="S1906" i="10" s="1"/>
  <c r="P1907" i="10"/>
  <c r="Q1907" i="10" s="1"/>
  <c r="R1907" i="10" s="1"/>
  <c r="S1907" i="10" s="1"/>
  <c r="R2950" i="10"/>
  <c r="S2950" i="10" s="1"/>
  <c r="Q2951" i="10"/>
  <c r="R2951" i="10" s="1"/>
  <c r="S2951" i="10" s="1"/>
  <c r="R2000" i="10"/>
  <c r="S2000" i="10" s="1"/>
  <c r="P2002" i="10"/>
  <c r="Q2002" i="10" s="1"/>
  <c r="R2002" i="10" s="1"/>
  <c r="S2002" i="10" s="1"/>
  <c r="Q766" i="10"/>
  <c r="R766" i="10" s="1"/>
  <c r="S766" i="10" s="1"/>
  <c r="P767" i="10"/>
  <c r="Q767" i="10" s="1"/>
  <c r="R767" i="10" s="1"/>
  <c r="S767" i="10" s="1"/>
  <c r="P102" i="10"/>
  <c r="Q102" i="10" s="1"/>
  <c r="R102" i="10" s="1"/>
  <c r="S102" i="10" s="1"/>
  <c r="R480" i="10"/>
  <c r="S480" i="10" s="1"/>
  <c r="Q481" i="10"/>
  <c r="R481" i="10" s="1"/>
  <c r="S481" i="10" s="1"/>
  <c r="P482" i="10"/>
  <c r="R1145" i="10"/>
  <c r="S1145" i="10" s="1"/>
  <c r="P197" i="10"/>
  <c r="Q197" i="10" s="1"/>
  <c r="R197" i="10" s="1"/>
  <c r="S197" i="10" s="1"/>
  <c r="O198" i="10"/>
  <c r="P198" i="10" s="1"/>
  <c r="Q198" i="10" s="1"/>
  <c r="R198" i="10" s="1"/>
  <c r="S198" i="10" s="1"/>
  <c r="N856" i="10"/>
  <c r="N571" i="10"/>
  <c r="N3326" i="10"/>
  <c r="N3041" i="10"/>
  <c r="N2186" i="10"/>
  <c r="N951" i="10"/>
  <c r="N2091"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M3326" i="10"/>
  <c r="L3326" i="10"/>
  <c r="K3326" i="10"/>
  <c r="J3326" i="10"/>
  <c r="I3326" i="10"/>
  <c r="H3326" i="10"/>
  <c r="G3326" i="10"/>
  <c r="F3326" i="10"/>
  <c r="E3326" i="10"/>
  <c r="D3326" i="10"/>
  <c r="C3326"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M3041" i="10"/>
  <c r="L3041" i="10"/>
  <c r="K3041" i="10"/>
  <c r="J3041" i="10"/>
  <c r="I3041" i="10"/>
  <c r="H3041" i="10"/>
  <c r="G3041" i="10"/>
  <c r="F3041" i="10"/>
  <c r="E3041" i="10"/>
  <c r="D3041" i="10"/>
  <c r="C3041" i="10"/>
  <c r="S2946" i="10"/>
  <c r="N2946" i="10"/>
  <c r="M2946" i="10"/>
  <c r="L2946" i="10"/>
  <c r="K2946" i="10"/>
  <c r="J2946" i="10"/>
  <c r="I2946" i="10"/>
  <c r="H2946" i="10"/>
  <c r="G2946" i="10"/>
  <c r="F2946" i="10"/>
  <c r="E2946" i="10"/>
  <c r="D2946" i="10"/>
  <c r="C2946" i="10"/>
  <c r="S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M2186" i="10"/>
  <c r="L2186" i="10"/>
  <c r="K2186" i="10"/>
  <c r="J2186" i="10"/>
  <c r="I2186" i="10"/>
  <c r="H2186" i="10"/>
  <c r="G2186" i="10"/>
  <c r="F2186" i="10"/>
  <c r="E2186" i="10"/>
  <c r="D2186" i="10"/>
  <c r="C2186" i="10"/>
  <c r="M2091" i="10"/>
  <c r="L2091" i="10"/>
  <c r="K2091" i="10"/>
  <c r="J2091" i="10"/>
  <c r="I2091" i="10"/>
  <c r="H2091" i="10"/>
  <c r="G2091" i="10"/>
  <c r="F2091" i="10"/>
  <c r="E2091" i="10"/>
  <c r="D2091" i="10"/>
  <c r="C2091" i="10"/>
  <c r="S1996" i="10"/>
  <c r="N1996" i="10"/>
  <c r="M1996" i="10"/>
  <c r="L1996" i="10"/>
  <c r="K1996" i="10"/>
  <c r="J1996" i="10"/>
  <c r="I1996" i="10"/>
  <c r="H1996" i="10"/>
  <c r="G1996" i="10"/>
  <c r="F1996" i="10"/>
  <c r="E1996" i="10"/>
  <c r="D1996" i="10"/>
  <c r="C1996"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N1046" i="10"/>
  <c r="M1046" i="10"/>
  <c r="L1046" i="10"/>
  <c r="K1046" i="10"/>
  <c r="J1046" i="10"/>
  <c r="I1046" i="10"/>
  <c r="H1046" i="10"/>
  <c r="G1046" i="10"/>
  <c r="F1046" i="10"/>
  <c r="E1046" i="10"/>
  <c r="D1046" i="10"/>
  <c r="C1046" i="10"/>
  <c r="M951" i="10"/>
  <c r="L951" i="10"/>
  <c r="K951" i="10"/>
  <c r="J951" i="10"/>
  <c r="I951" i="10"/>
  <c r="H951" i="10"/>
  <c r="G951" i="10"/>
  <c r="F951" i="10"/>
  <c r="E951" i="10"/>
  <c r="D951" i="10"/>
  <c r="C951" i="10"/>
  <c r="S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N666" i="10"/>
  <c r="M666" i="10"/>
  <c r="L666" i="10"/>
  <c r="K666" i="10"/>
  <c r="J666" i="10"/>
  <c r="I666" i="10"/>
  <c r="H666" i="10"/>
  <c r="G666" i="10"/>
  <c r="F666" i="10"/>
  <c r="E666" i="10"/>
  <c r="D666" i="10"/>
  <c r="C666"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N381" i="10"/>
  <c r="M381" i="10"/>
  <c r="L381" i="10"/>
  <c r="K381" i="10"/>
  <c r="J381" i="10"/>
  <c r="I381" i="10"/>
  <c r="H381" i="10"/>
  <c r="G381" i="10"/>
  <c r="F381" i="10"/>
  <c r="E381" i="10"/>
  <c r="D381" i="10"/>
  <c r="C381" i="10"/>
  <c r="S286" i="10"/>
  <c r="S191" i="10"/>
  <c r="S96" i="10"/>
  <c r="Q502" i="10" l="1"/>
  <c r="R502" i="10" s="1"/>
  <c r="S502" i="10" s="1"/>
  <c r="Q788" i="10"/>
  <c r="P856" i="10"/>
  <c r="Q507" i="10"/>
  <c r="R507" i="10" s="1"/>
  <c r="Q790" i="10"/>
  <c r="R790" i="10" s="1"/>
  <c r="R482" i="10"/>
  <c r="S482" i="10" s="1"/>
  <c r="S571" i="10" s="1"/>
  <c r="O2003" i="10"/>
  <c r="P2003" i="10" s="1"/>
  <c r="Q2003" i="10" s="1"/>
  <c r="R2003" i="10" s="1"/>
  <c r="O863" i="10"/>
  <c r="P863" i="10" s="1"/>
  <c r="Q863" i="10" s="1"/>
  <c r="R863" i="10" s="1"/>
  <c r="S863" i="10" s="1"/>
  <c r="S951" i="10" s="1"/>
  <c r="O2098" i="10"/>
  <c r="P2098" i="10" s="1"/>
  <c r="Q2098" i="10" s="1"/>
  <c r="R2098" i="10" s="1"/>
  <c r="P577" i="10"/>
  <c r="P666" i="10" s="1"/>
  <c r="O2953" i="10"/>
  <c r="P2953" i="10" s="1"/>
  <c r="Q2953" i="10" s="1"/>
  <c r="R2953" i="10" s="1"/>
  <c r="O3238" i="10"/>
  <c r="P3238" i="10" s="1"/>
  <c r="Q3238" i="10" s="1"/>
  <c r="R3238" i="10" s="1"/>
  <c r="R1810" i="10"/>
  <c r="S1810" i="10" s="1"/>
  <c r="S1901" i="10" s="1"/>
  <c r="P3231" i="10"/>
  <c r="O483" i="10"/>
  <c r="P483" i="10" s="1"/>
  <c r="Q483" i="10" s="1"/>
  <c r="R483" i="10" s="1"/>
  <c r="S483" i="10" s="1"/>
  <c r="Q977" i="10"/>
  <c r="R977" i="10" s="1"/>
  <c r="R1046" i="10" s="1"/>
  <c r="R2495" i="10"/>
  <c r="R2946" i="10"/>
  <c r="R1236" i="10"/>
  <c r="R1711" i="10"/>
  <c r="R2851" i="10"/>
  <c r="R1901" i="10"/>
  <c r="R2376" i="10"/>
  <c r="R1996" i="10"/>
  <c r="R3142" i="10"/>
  <c r="Q1711" i="10"/>
  <c r="O1046" i="10"/>
  <c r="Q1996" i="10"/>
  <c r="Q2851" i="10"/>
  <c r="Q2946" i="10"/>
  <c r="Q2566" i="10"/>
  <c r="Q292" i="10"/>
  <c r="Q1236" i="10"/>
  <c r="Q2376" i="10"/>
  <c r="P1046" i="10"/>
  <c r="P1236" i="10"/>
  <c r="P2566" i="10"/>
  <c r="P2851" i="10"/>
  <c r="P2946" i="10"/>
  <c r="P1711" i="10"/>
  <c r="P2376" i="10"/>
  <c r="P2091" i="10"/>
  <c r="P1996" i="10"/>
  <c r="O2566" i="10"/>
  <c r="O1236" i="10"/>
  <c r="O2851" i="10"/>
  <c r="O2946" i="10"/>
  <c r="O2376" i="10"/>
  <c r="O1996" i="10"/>
  <c r="O1711" i="10"/>
  <c r="O85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R3326" i="10" l="1"/>
  <c r="S3238" i="10"/>
  <c r="S3326" i="10" s="1"/>
  <c r="R2186" i="10"/>
  <c r="S2098" i="10"/>
  <c r="S2186" i="10" s="1"/>
  <c r="Q2186" i="10"/>
  <c r="R2566" i="10"/>
  <c r="S2495" i="10"/>
  <c r="S2566" i="10" s="1"/>
  <c r="P3326" i="10"/>
  <c r="Q577" i="10"/>
  <c r="Q666" i="10" s="1"/>
  <c r="R3041" i="10"/>
  <c r="S2953" i="10"/>
  <c r="S3041" i="10" s="1"/>
  <c r="R2091" i="10"/>
  <c r="S2003" i="10"/>
  <c r="S2091" i="10" s="1"/>
  <c r="R3231" i="10"/>
  <c r="S3142" i="10"/>
  <c r="S3231" i="10" s="1"/>
  <c r="O2091" i="10"/>
  <c r="Q2091" i="10"/>
  <c r="R788" i="10"/>
  <c r="Q789" i="10"/>
  <c r="R789" i="10" s="1"/>
  <c r="O571" i="10"/>
  <c r="O2186" i="10"/>
  <c r="P571" i="10"/>
  <c r="Q1046" i="10"/>
  <c r="P2186" i="10"/>
  <c r="O3041" i="10"/>
  <c r="Q3041" i="10"/>
  <c r="O3326" i="10"/>
  <c r="R951" i="10"/>
  <c r="Q951" i="10"/>
  <c r="O951" i="10"/>
  <c r="P3041" i="10"/>
  <c r="Q571" i="10"/>
  <c r="Q3326" i="10"/>
  <c r="P951" i="10"/>
  <c r="Q381" i="10"/>
  <c r="R292" i="10"/>
  <c r="R381" i="10" l="1"/>
  <c r="S292" i="10"/>
  <c r="S381" i="10" s="1"/>
  <c r="R577" i="10"/>
  <c r="Q856" i="10"/>
  <c r="R856" i="10"/>
  <c r="R666" i="10" l="1"/>
  <c r="S577" i="10"/>
  <c r="S666" i="10" s="1"/>
  <c r="R57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<sst xmlns="http://schemas.openxmlformats.org/spreadsheetml/2006/main" count="525" uniqueCount="220">
  <si>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</si>
  <si>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</si>
  <si>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</si>
  <si>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</si>
  <si>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</si>
  <si>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</si>
  <si>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</si>
  <si>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</si>
  <si>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</si>
  <si>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</si>
  <si>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</si>
  <si>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</si>
  <si>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</si>
  <si>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</si>
  <si>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</si>
  <si>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</si>
  <si>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</si>
  <si>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</si>
  <si>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</si>
  <si>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</si>
  <si>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</si>
  <si>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</si>
  <si>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</si>
  <si>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</si>
  <si>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</si>
  <si>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</si>
  <si>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</si>
  <si>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</si>
  <si>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</si>
  <si>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</si>
  <si>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</si>
  <si>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</si>
  <si>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</si>
  <si>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</si>
  <si>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</si>
  <si>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</si>
  <si>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</si>
  <si>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</si>
  <si>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</si>
  <si>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</si>
  <si>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</si>
  <si>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</si>
  <si>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</si>
  <si>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</si>
  <si>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</si>
  <si>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</si>
  <si>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</si>
  <si>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</si>
  <si>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</si>
  <si>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</si>
  <si>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</si>
  <si>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</si>
  <si>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</si>
  <si>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</si>
  <si>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</si>
  <si>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</si>
  <si>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</si>
  <si>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</si>
  <si>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</si>
  <si>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</si>
  <si>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</si>
  <si>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</si>
  <si>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</si>
  <si>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</si>
  <si>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</si>
  <si>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</si>
  <si>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</si>
  <si>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</si>
  <si>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</si>
  <si>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</si>
  <si>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</si>
  <si>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</si>
  <si>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</si>
  <si>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</si>
  <si>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</si>
  <si>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</si>
  <si>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</si>
  <si>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</si>
  <si>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</si>
  <si>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</si>
  <si>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</si>
  <si>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</si>
  <si>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</si>
  <si>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</si>
  <si>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</si>
  <si>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</si>
  <si>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</si>
  <si>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</si>
  <si>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</si>
  <si>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</si>
  <si>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</si>
  <si>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</si>
  <si>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</si>
  <si>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</si>
  <si>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</si>
  <si>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</si>
  <si>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</si>
  <si>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</si>
  <si>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</si>
  <si>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</si>
  <si>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</si>
  <si>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</si>
  <si>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</si>
  <si>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</si>
  <si>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</si>
  <si>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</si>
  <si>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</si>
  <si>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</si>
  <si>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</si>
  <si>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</si>
  <si>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</si>
  <si>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</si>
  <si>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</si>
  <si>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</si>
  <si>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</si>
  <si>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</si>
  <si>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</si>
  <si>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</si>
  <si>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</si>
  <si>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</si>
  <si>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</si>
  <si>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</si>
  <si>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</si>
  <si>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</si>
  <si>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</si>
  <si>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</si>
  <si>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</si>
  <si>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</si>
  <si>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</si>
  <si>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</si>
  <si>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</si>
  <si>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</si>
  <si>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</si>
  <si>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</si>
  <si>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</si>
  <si>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</si>
  <si>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</si>
  <si>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</si>
  <si>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</si>
  <si>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</si>
  <si>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</si>
  <si>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</si>
  <si>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</si>
  <si>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</si>
  <si>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</si>
  <si>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</si>
  <si>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</si>
  <si>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</si>
  <si>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</si>
  <si>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</si>
  <si>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</si>
  <si>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</si>
  <si>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</si>
  <si>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</si>
  <si>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</si>
  <si>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</si>
  <si>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</si>
  <si>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</si>
  <si>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</si>
  <si>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</si>
  <si>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</si>
  <si>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</si>
  <si>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</si>
  <si>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</si>
  <si>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</si>
  <si>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</si>
  <si>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</si>
  <si>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</si>
  <si>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</si>
  <si>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</si>
  <si>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</si>
  <si>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</si>
  <si>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</si>
  <si>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</si>
  <si>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</si>
  <si>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</si>
  <si>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</si>
  <si>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</si>
  <si>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</si>
  <si>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</si>
  <si>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</si>
  <si>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</si>
  <si>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</si>
  <si>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</si>
  <si>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</si>
  <si>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</si>
  <si>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</si>
  <si>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</si>
  <si>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</si>
  <si>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</si>
  <si>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</si>
  <si>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</si>
  <si>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</si>
  <si>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</si>
  <si>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</si>
  <si>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</si>
  <si>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</si>
  <si>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</si>
  <si>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</si>
  <si>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</si>
  <si>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</si>
  <si>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</si>
  <si>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</si>
  <si>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</si>
  <si>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</si>
  <si>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</si>
  <si>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</si>
  <si>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</si>
  <si>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</si>
  <si>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</si>
  <si>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</si>
  <si>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</si>
  <si>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</si>
  <si>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</si>
  <si>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</si>
  <si>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</si>
  <si>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</si>
  <si>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</si>
  <si>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</si>
  <si>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Technische Werke Naumburg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</si>
</sst>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_ ;[Red]\-#,##0\ "/>
    <numFmt numFmtId="174" formatCode="#,##0.0_ ;[Red]\-#,##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2"/>
      <color rgb="FFFF0000"/>
      <name val="Calibri"/>
      <family val="2"/>
      <scheme val="minor"/>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3" fillId="0" borderId="0" applyNumberFormat="0" applyFill="0" applyBorder="0" applyAlignment="0" applyProtection="0"/>
  </cellStyleXfs>
  <cellXfs count="130">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3" applyFont="1" applyFill="1" applyBorder="1" applyProtection="1"/>
    <xf numFmtId="0" fontId="9" fillId="0" borderId="1" xfId="63" applyFont="1" applyFill="1" applyBorder="1" applyProtection="1"/>
    <xf numFmtId="44" fontId="9" fillId="0" borderId="7" xfId="64" applyNumberFormat="1" applyFont="1" applyFill="1" applyBorder="1" applyProtection="1"/>
    <xf numFmtId="0" fontId="9" fillId="0" borderId="1" xfId="63" applyFont="1" applyFill="1" applyBorder="1" applyAlignment="1" applyProtection="1">
      <alignment wrapText="1"/>
    </xf>
    <xf numFmtId="44" fontId="9" fillId="2" borderId="7" xfId="64" applyNumberFormat="1" applyFont="1" applyFill="1" applyBorder="1" applyProtection="1"/>
    <xf numFmtId="44" fontId="9" fillId="0" borderId="1" xfId="64"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3"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3" applyFont="1" applyFill="1" applyBorder="1" applyAlignment="1" applyProtection="1">
      <alignment wrapText="1"/>
    </xf>
    <xf numFmtId="0" fontId="9" fillId="0" borderId="9" xfId="63" applyFont="1" applyFill="1" applyBorder="1" applyAlignment="1" applyProtection="1">
      <alignment wrapText="1"/>
    </xf>
    <xf numFmtId="0" fontId="9" fillId="0" borderId="9" xfId="63"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3"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3" applyFont="1" applyFill="1" applyBorder="1" applyAlignment="1" applyProtection="1">
      <alignment horizontal="left" vertical="center" wrapText="1"/>
    </xf>
    <xf numFmtId="0" fontId="9" fillId="0" borderId="6" xfId="63" applyFont="1" applyFill="1" applyBorder="1" applyAlignment="1" applyProtection="1">
      <alignment horizontal="left" vertical="center" wrapText="1"/>
    </xf>
    <xf numFmtId="0" fontId="9" fillId="19" borderId="1" xfId="63" applyFont="1" applyFill="1" applyBorder="1" applyAlignment="1" applyProtection="1">
      <alignment wrapText="1"/>
    </xf>
    <xf numFmtId="0" fontId="24" fillId="0" borderId="0" xfId="0" applyFont="1" applyBorder="1" applyProtection="1"/>
    <xf numFmtId="0" fontId="9" fillId="21" borderId="13" xfId="63" applyFont="1" applyFill="1" applyBorder="1" applyAlignment="1" applyProtection="1">
      <alignment horizontal="left" wrapText="1"/>
    </xf>
    <xf numFmtId="0" fontId="9" fillId="21" borderId="14" xfId="63" applyFont="1" applyFill="1" applyBorder="1" applyAlignment="1" applyProtection="1">
      <alignment horizontal="left" wrapText="1"/>
    </xf>
    <xf numFmtId="0" fontId="9" fillId="0" borderId="14" xfId="63" applyFont="1" applyFill="1" applyBorder="1" applyAlignment="1" applyProtection="1">
      <alignment horizontal="left" wrapText="1"/>
    </xf>
    <xf numFmtId="0" fontId="3" fillId="0" borderId="3" xfId="63" applyFont="1" applyFill="1" applyBorder="1" applyProtection="1"/>
    <xf numFmtId="0" fontId="9" fillId="21" borderId="1" xfId="63" applyFont="1" applyFill="1" applyBorder="1" applyAlignment="1" applyProtection="1">
      <alignment horizontal="left" wrapText="1"/>
    </xf>
    <xf numFmtId="0" fontId="9" fillId="23" borderId="1" xfId="63"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6" fontId="26" fillId="22" borderId="7" xfId="2" applyNumberFormat="1" applyFont="1" applyFill="1" applyBorder="1" applyAlignment="1" applyProtection="1">
      <alignment horizontal="center" vertical="center"/>
      <protection locked="0"/>
    </xf>
    <xf numFmtId="173" fontId="26" fillId="22" borderId="7" xfId="2" applyNumberFormat="1" applyFont="1" applyFill="1" applyBorder="1" applyAlignment="1" applyProtection="1">
      <alignment horizontal="center" vertical="center"/>
      <protection locked="0"/>
    </xf>
    <xf numFmtId="173" fontId="30" fillId="21" borderId="1" xfId="1" applyNumberFormat="1" applyFont="1" applyFill="1" applyBorder="1" applyAlignment="1" applyProtection="1">
      <alignment vertical="center"/>
    </xf>
    <xf numFmtId="173" fontId="26" fillId="22" borderId="1" xfId="2" applyNumberFormat="1" applyFont="1" applyFill="1" applyBorder="1" applyAlignment="1" applyProtection="1">
      <alignment horizontal="center" vertical="center"/>
      <protection locked="0"/>
    </xf>
    <xf numFmtId="6" fontId="29" fillId="0" borderId="0" xfId="0" applyNumberFormat="1" applyFont="1" applyAlignment="1" applyProtection="1">
      <alignment vertical="center"/>
    </xf>
    <xf numFmtId="0" fontId="32" fillId="0" borderId="0" xfId="0" applyFont="1" applyAlignment="1" applyProtection="1">
      <alignment vertical="center"/>
    </xf>
    <xf numFmtId="171" fontId="33" fillId="22" borderId="1" xfId="65" applyNumberFormat="1" applyFill="1" applyBorder="1" applyAlignment="1" applyProtection="1">
      <alignment horizontal="center" vertical="center"/>
      <protection locked="0"/>
    </xf>
    <xf numFmtId="174" fontId="26" fillId="22" borderId="7" xfId="2" applyNumberFormat="1" applyFont="1" applyFill="1" applyBorder="1" applyAlignment="1" applyProtection="1">
      <alignment horizontal="center" vertical="center"/>
      <protection locked="0"/>
    </xf>
    <xf numFmtId="4" fontId="29" fillId="0" borderId="0" xfId="0" applyNumberFormat="1" applyFont="1" applyAlignment="1" applyProtection="1">
      <alignment vertical="center"/>
    </xf>
  </cellXfs>
  <cellStyles count="66">
    <cellStyle name="_Column1" xfId="36" xr:uid="{00000000-0005-0000-0000-000000000000}"/>
    <cellStyle name="_Column1_120319_BAB_KoPr2012_KEMA" xfId="37" xr:uid="{00000000-0005-0000-0000-000001000000}"/>
    <cellStyle name="_Column1_A. Allgemeine Informationen" xfId="38" xr:uid="{00000000-0005-0000-0000-000002000000}"/>
    <cellStyle name="_Column1_Ausfüllhilfe" xfId="39" xr:uid="{00000000-0005-0000-0000-000003000000}"/>
    <cellStyle name="_Column2" xfId="40" xr:uid="{00000000-0005-0000-0000-000004000000}"/>
    <cellStyle name="_Column3" xfId="41" xr:uid="{00000000-0005-0000-0000-000005000000}"/>
    <cellStyle name="_Column4" xfId="42" xr:uid="{00000000-0005-0000-0000-000006000000}"/>
    <cellStyle name="_Column4_120319_BAB_KoPr2012_KEMA" xfId="43" xr:uid="{00000000-0005-0000-0000-000007000000}"/>
    <cellStyle name="_Column4_A. Allgemeine Informationen" xfId="44" xr:uid="{00000000-0005-0000-0000-000008000000}"/>
    <cellStyle name="_Column4_Ausfüllhilfe" xfId="45" xr:uid="{00000000-0005-0000-0000-000009000000}"/>
    <cellStyle name="_Column5" xfId="46" xr:uid="{00000000-0005-0000-0000-00000A000000}"/>
    <cellStyle name="_Column6" xfId="47" xr:uid="{00000000-0005-0000-0000-00000B000000}"/>
    <cellStyle name="_Column7" xfId="48" xr:uid="{00000000-0005-0000-0000-00000C000000}"/>
    <cellStyle name="_Data" xfId="49" xr:uid="{00000000-0005-0000-0000-00000D000000}"/>
    <cellStyle name="_Data_120319_BAB_KoPr2012_KEMA" xfId="50" xr:uid="{00000000-0005-0000-0000-00000E000000}"/>
    <cellStyle name="_Header" xfId="51" xr:uid="{00000000-0005-0000-0000-00000F000000}"/>
    <cellStyle name="_Row1" xfId="52" xr:uid="{00000000-0005-0000-0000-000010000000}"/>
    <cellStyle name="_Row1_120319_BAB_KoPr2012_KEMA" xfId="53" xr:uid="{00000000-0005-0000-0000-000011000000}"/>
    <cellStyle name="_Row1_A. Allgemeine Informationen" xfId="54" xr:uid="{00000000-0005-0000-0000-000012000000}"/>
    <cellStyle name="_Row1_Ausfüllhilfe" xfId="55" xr:uid="{00000000-0005-0000-0000-000013000000}"/>
    <cellStyle name="_Row2" xfId="56" xr:uid="{00000000-0005-0000-0000-000014000000}"/>
    <cellStyle name="_Row3" xfId="57" xr:uid="{00000000-0005-0000-0000-000015000000}"/>
    <cellStyle name="_Row4" xfId="58" xr:uid="{00000000-0005-0000-0000-000016000000}"/>
    <cellStyle name="_Row5" xfId="59" xr:uid="{00000000-0005-0000-0000-000017000000}"/>
    <cellStyle name="_Row6" xfId="60" xr:uid="{00000000-0005-0000-0000-000018000000}"/>
    <cellStyle name="_Row7" xfId="61"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3" xr:uid="{00000000-0005-0000-0000-000034000000}"/>
    <cellStyle name="Link" xfId="65" builtinId="8"/>
    <cellStyle name="Prozent 2" xfId="27" xr:uid="{00000000-0005-0000-0000-000036000000}"/>
    <cellStyle name="Prozent 3" xfId="30" xr:uid="{00000000-0005-0000-0000-000037000000}"/>
    <cellStyle name="Standard" xfId="0" builtinId="0"/>
    <cellStyle name="Standard 2" xfId="28" xr:uid="{00000000-0005-0000-0000-000039000000}"/>
    <cellStyle name="Standard 2 2" xfId="34" xr:uid="{00000000-0005-0000-0000-00003A000000}"/>
    <cellStyle name="Standard 3" xfId="29" xr:uid="{00000000-0005-0000-0000-00003B000000}"/>
    <cellStyle name="Standard 3 2" xfId="35" xr:uid="{00000000-0005-0000-0000-00003C000000}"/>
    <cellStyle name="Standard 4" xfId="31" xr:uid="{00000000-0005-0000-0000-00003D000000}"/>
    <cellStyle name="Standard 5" xfId="32" xr:uid="{00000000-0005-0000-0000-00003E000000}"/>
    <cellStyle name="Standard_EHB_NEU_Gas_Entwurf_27_Version 26 ohne Werte" xfId="64" xr:uid="{00000000-0005-0000-0000-00003F000000}"/>
    <cellStyle name="Standard_ErhebbgnBetrberGasversorgnetze14945xls(1)" xfId="63" xr:uid="{00000000-0005-0000-0000-000040000000}"/>
    <cellStyle name="Undefiniert" xfId="62"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10000488</v>
      </c>
    </row>
    <row r="7" spans="1:3" ht="21" customHeight="1">
      <c r="B7" s="3" t="s">
        <v>25</v>
      </c>
      <c r="C7" s="62"/>
    </row>
    <row r="8" spans="1:3" ht="21" customHeight="1">
      <c r="B8" s="3" t="s">
        <v>82</v>
      </c>
      <c r="C8" s="13"/>
    </row>
    <row r="9" spans="1:3" ht="21" customHeight="1">
      <c r="B9" s="2" t="s">
        <v>83</v>
      </c>
      <c r="C9" s="127"/>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80" zoomScaleNormal="80" workbookViewId="0">
      <selection activeCell="C2" sqref="C2"/>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2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zoomScaleNormal="100" workbookViewId="0">
      <pane xSplit="2" ySplit="1" topLeftCell="Q2" activePane="bottomRight" state="frozen"/>
      <selection pane="topRight" activeCell="C1" sqref="C1"/>
      <selection pane="bottomLeft" activeCell="A2" sqref="A2"/>
      <selection pane="bottomRight" activeCell="S56" sqref="S56"/>
    </sheetView>
  </sheetViews>
  <sheetFormatPr baseColWidth="10" defaultColWidth="11.42578125" defaultRowHeight="15.75"/>
  <cols>
    <col min="1" max="1" width="6.28515625" style="45" customWidth="1"/>
    <col min="2" max="2" width="87.7109375" style="108" customWidth="1"/>
    <col min="3" max="8" width="17.85546875" style="45" hidden="1" customWidth="1"/>
    <col min="9" max="15" width="16.5703125" style="45" hidden="1" customWidth="1"/>
    <col min="16" max="16" width="17.85546875" style="45" hidden="1" customWidth="1"/>
    <col min="17" max="17" width="17.85546875" style="45" bestFit="1" customWidth="1"/>
    <col min="18" max="18" width="17.5703125" style="45" customWidth="1"/>
    <col min="19" max="19" width="17.85546875" style="45" bestFit="1" customWidth="1"/>
    <col min="20" max="20" width="13" style="45" bestFit="1" customWidth="1"/>
    <col min="21" max="16384" width="11.42578125" style="45"/>
  </cols>
  <sheetData>
    <row r="1" spans="1:20"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0" ht="18.75" customHeight="1">
      <c r="A2" s="85" t="s">
        <v>20</v>
      </c>
      <c r="B2" s="101" t="s">
        <v>0</v>
      </c>
      <c r="C2" s="48"/>
      <c r="D2" s="48"/>
      <c r="E2" s="48"/>
      <c r="F2" s="48"/>
      <c r="G2" s="48"/>
      <c r="H2" s="48"/>
      <c r="I2" s="48"/>
      <c r="J2" s="48"/>
      <c r="K2" s="48"/>
      <c r="L2" s="48"/>
      <c r="M2" s="48"/>
      <c r="N2" s="48"/>
      <c r="O2" s="48"/>
      <c r="P2" s="48"/>
      <c r="Q2" s="48"/>
      <c r="R2" s="48"/>
      <c r="S2" s="48"/>
    </row>
    <row r="3" spans="1:20" ht="18.75" customHeight="1">
      <c r="A3" s="93">
        <v>1</v>
      </c>
      <c r="B3" s="97" t="s">
        <v>59</v>
      </c>
      <c r="C3" s="122">
        <v>21648</v>
      </c>
      <c r="D3" s="122">
        <v>22508</v>
      </c>
      <c r="E3" s="122">
        <v>22508</v>
      </c>
      <c r="F3" s="122">
        <v>23760</v>
      </c>
      <c r="G3" s="122">
        <v>24638</v>
      </c>
      <c r="H3" s="122">
        <v>16644</v>
      </c>
      <c r="I3" s="122">
        <v>4380</v>
      </c>
      <c r="J3" s="122">
        <v>4380</v>
      </c>
      <c r="K3" s="122">
        <v>8760</v>
      </c>
      <c r="L3" s="122">
        <v>5256</v>
      </c>
      <c r="M3" s="122">
        <v>7008</v>
      </c>
      <c r="N3" s="122">
        <v>7884</v>
      </c>
      <c r="O3" s="122">
        <v>8760</v>
      </c>
      <c r="P3" s="122">
        <v>15768</v>
      </c>
      <c r="Q3" s="122">
        <v>19272</v>
      </c>
      <c r="R3" s="122">
        <v>19272</v>
      </c>
      <c r="S3" s="26">
        <v>17520</v>
      </c>
    </row>
    <row r="4" spans="1:20" ht="18.75" customHeight="1">
      <c r="A4" s="93">
        <v>2</v>
      </c>
      <c r="B4" s="97" t="s">
        <v>31</v>
      </c>
      <c r="C4" s="128">
        <v>11</v>
      </c>
      <c r="D4" s="128">
        <v>11.5</v>
      </c>
      <c r="E4" s="128">
        <v>11.5</v>
      </c>
      <c r="F4" s="128">
        <v>12.5</v>
      </c>
      <c r="G4" s="128">
        <v>12.5</v>
      </c>
      <c r="H4" s="128">
        <v>9.5</v>
      </c>
      <c r="I4" s="128">
        <v>2.5</v>
      </c>
      <c r="J4" s="128">
        <v>2.5</v>
      </c>
      <c r="K4" s="128">
        <v>5</v>
      </c>
      <c r="L4" s="128">
        <v>3</v>
      </c>
      <c r="M4" s="128">
        <v>4</v>
      </c>
      <c r="N4" s="128">
        <v>4.5</v>
      </c>
      <c r="O4" s="128">
        <v>5</v>
      </c>
      <c r="P4" s="128">
        <v>9</v>
      </c>
      <c r="Q4" s="128">
        <v>11</v>
      </c>
      <c r="R4" s="128">
        <v>11</v>
      </c>
      <c r="S4" s="26">
        <v>10</v>
      </c>
    </row>
    <row r="5" spans="1:20" ht="18.75" customHeight="1">
      <c r="A5" s="94" t="s">
        <v>2</v>
      </c>
      <c r="B5" s="102" t="s">
        <v>1</v>
      </c>
      <c r="C5" s="123"/>
      <c r="D5" s="123"/>
      <c r="E5" s="123"/>
      <c r="F5" s="123"/>
      <c r="G5" s="123"/>
      <c r="H5" s="123"/>
      <c r="I5" s="123"/>
      <c r="J5" s="123"/>
      <c r="K5" s="123"/>
      <c r="L5" s="123"/>
      <c r="M5" s="123"/>
      <c r="N5" s="123"/>
      <c r="O5" s="123"/>
      <c r="P5" s="123"/>
      <c r="Q5" s="123"/>
      <c r="R5" s="123"/>
      <c r="S5" s="48"/>
    </row>
    <row r="6" spans="1:20" ht="18.75" customHeight="1">
      <c r="A6" s="95">
        <v>1</v>
      </c>
      <c r="B6" s="103" t="s">
        <v>158</v>
      </c>
      <c r="C6" s="121">
        <v>6676911</v>
      </c>
      <c r="D6" s="121">
        <v>5628337.25</v>
      </c>
      <c r="E6" s="121">
        <v>5870904.9199999999</v>
      </c>
      <c r="F6" s="121">
        <v>6321254.8600000003</v>
      </c>
      <c r="G6" s="121">
        <v>7747574</v>
      </c>
      <c r="H6" s="121">
        <v>7732307</v>
      </c>
      <c r="I6" s="121">
        <v>8465673</v>
      </c>
      <c r="J6" s="121">
        <v>8904701</v>
      </c>
      <c r="K6" s="121">
        <v>9607729</v>
      </c>
      <c r="L6" s="121">
        <v>10755345</v>
      </c>
      <c r="M6" s="121">
        <v>11308697</v>
      </c>
      <c r="N6" s="121">
        <v>12325760.439999999</v>
      </c>
      <c r="O6" s="121">
        <v>10898812</v>
      </c>
      <c r="P6" s="27">
        <v>11314763.23</v>
      </c>
      <c r="Q6" s="27">
        <v>12026874.93</v>
      </c>
      <c r="R6" s="27">
        <v>10101782.800000001</v>
      </c>
      <c r="S6" s="121">
        <v>8586479.4600000009</v>
      </c>
    </row>
    <row r="7" spans="1:20" ht="18.75" customHeight="1">
      <c r="A7" s="96" t="s">
        <v>75</v>
      </c>
      <c r="B7" s="103" t="s">
        <v>159</v>
      </c>
      <c r="C7" s="121">
        <v>240418.30000000002</v>
      </c>
      <c r="D7" s="121">
        <v>102665.77</v>
      </c>
      <c r="E7" s="121">
        <v>86334.04</v>
      </c>
      <c r="F7" s="121">
        <v>387070.12</v>
      </c>
      <c r="G7" s="121">
        <v>1295710.4100000001</v>
      </c>
      <c r="H7" s="121">
        <v>1416093.88</v>
      </c>
      <c r="I7" s="121">
        <v>2235104.4500000002</v>
      </c>
      <c r="J7" s="121">
        <v>2968379.2199999997</v>
      </c>
      <c r="K7" s="121">
        <v>3284911.64</v>
      </c>
      <c r="L7" s="121">
        <v>4149031.44</v>
      </c>
      <c r="M7" s="121">
        <v>4692518.22</v>
      </c>
      <c r="N7" s="121">
        <v>5318858.6900000004</v>
      </c>
      <c r="O7" s="27">
        <v>4437254</v>
      </c>
      <c r="P7" s="27">
        <v>5262621</v>
      </c>
      <c r="Q7" s="27">
        <v>5790070</v>
      </c>
      <c r="R7" s="27">
        <v>3312242</v>
      </c>
      <c r="S7" s="121">
        <v>1866346</v>
      </c>
      <c r="T7" s="125"/>
    </row>
    <row r="8" spans="1:20" ht="18.75" customHeight="1">
      <c r="A8" s="96" t="s">
        <v>89</v>
      </c>
      <c r="B8" s="103" t="s">
        <v>160</v>
      </c>
      <c r="C8" s="121">
        <v>856906</v>
      </c>
      <c r="D8" s="121">
        <v>821137</v>
      </c>
      <c r="E8" s="121">
        <v>843866</v>
      </c>
      <c r="F8" s="121">
        <v>828528</v>
      </c>
      <c r="G8" s="121">
        <v>865027</v>
      </c>
      <c r="H8" s="121">
        <v>849627</v>
      </c>
      <c r="I8" s="121">
        <v>823202</v>
      </c>
      <c r="J8" s="121">
        <v>812925</v>
      </c>
      <c r="K8" s="121">
        <v>748164</v>
      </c>
      <c r="L8" s="121">
        <v>787459</v>
      </c>
      <c r="M8" s="121">
        <v>775539</v>
      </c>
      <c r="N8" s="121">
        <v>773448.34</v>
      </c>
      <c r="O8" s="27">
        <v>756046.64</v>
      </c>
      <c r="P8" s="27">
        <v>738484.25399999996</v>
      </c>
      <c r="Q8" s="27">
        <v>735154.59</v>
      </c>
      <c r="R8" s="27">
        <v>753096.84</v>
      </c>
      <c r="S8" s="121">
        <v>704032.9</v>
      </c>
    </row>
    <row r="9" spans="1:20">
      <c r="A9" s="96" t="s">
        <v>100</v>
      </c>
      <c r="B9" s="103" t="s">
        <v>87</v>
      </c>
      <c r="C9" s="122">
        <f>C6-C7</f>
        <v>6436492.7000000002</v>
      </c>
      <c r="D9" s="122">
        <f t="shared" ref="D9:R9" si="0">D6-D7</f>
        <v>5525671.4800000004</v>
      </c>
      <c r="E9" s="122">
        <f t="shared" si="0"/>
        <v>5784570.8799999999</v>
      </c>
      <c r="F9" s="122">
        <f t="shared" si="0"/>
        <v>5934184.7400000002</v>
      </c>
      <c r="G9" s="122">
        <f t="shared" si="0"/>
        <v>6451863.5899999999</v>
      </c>
      <c r="H9" s="122">
        <f t="shared" si="0"/>
        <v>6316213.1200000001</v>
      </c>
      <c r="I9" s="122">
        <f t="shared" si="0"/>
        <v>6230568.5499999998</v>
      </c>
      <c r="J9" s="122">
        <f t="shared" si="0"/>
        <v>5936321.7800000003</v>
      </c>
      <c r="K9" s="122">
        <f t="shared" si="0"/>
        <v>6322817.3599999994</v>
      </c>
      <c r="L9" s="122">
        <f t="shared" si="0"/>
        <v>6606313.5600000005</v>
      </c>
      <c r="M9" s="122">
        <f t="shared" si="0"/>
        <v>6616178.7800000003</v>
      </c>
      <c r="N9" s="122">
        <f t="shared" si="0"/>
        <v>7006901.7499999991</v>
      </c>
      <c r="O9" s="122">
        <f t="shared" si="0"/>
        <v>6461558</v>
      </c>
      <c r="P9" s="122">
        <f t="shared" si="0"/>
        <v>6052142.2300000004</v>
      </c>
      <c r="Q9" s="122">
        <f t="shared" si="0"/>
        <v>6236804.9299999997</v>
      </c>
      <c r="R9" s="122">
        <f t="shared" si="0"/>
        <v>6789540.8000000007</v>
      </c>
      <c r="S9" s="121">
        <v>6720133</v>
      </c>
      <c r="T9" s="125"/>
    </row>
    <row r="10" spans="1:20" ht="30">
      <c r="A10" s="93">
        <v>2</v>
      </c>
      <c r="B10" s="97" t="s">
        <v>36</v>
      </c>
      <c r="C10" s="122">
        <v>0</v>
      </c>
      <c r="D10" s="122">
        <v>0</v>
      </c>
      <c r="E10" s="122">
        <v>0</v>
      </c>
      <c r="F10" s="122">
        <v>0</v>
      </c>
      <c r="G10" s="122">
        <v>0</v>
      </c>
      <c r="H10" s="122">
        <v>0</v>
      </c>
      <c r="I10" s="122">
        <v>0</v>
      </c>
      <c r="J10" s="122">
        <v>0</v>
      </c>
      <c r="K10" s="122">
        <v>0</v>
      </c>
      <c r="L10" s="122">
        <v>0</v>
      </c>
      <c r="M10" s="122">
        <v>0</v>
      </c>
      <c r="N10" s="122">
        <v>0</v>
      </c>
      <c r="O10" s="122">
        <v>0</v>
      </c>
      <c r="P10" s="122">
        <v>0</v>
      </c>
      <c r="Q10" s="122">
        <v>0</v>
      </c>
      <c r="R10" s="122">
        <v>0</v>
      </c>
      <c r="S10" s="121">
        <v>0</v>
      </c>
    </row>
    <row r="11" spans="1:20" ht="18.75" customHeight="1">
      <c r="A11" s="93">
        <v>3</v>
      </c>
      <c r="B11" s="97" t="s">
        <v>58</v>
      </c>
      <c r="C11" s="122">
        <v>0</v>
      </c>
      <c r="D11" s="122">
        <v>0</v>
      </c>
      <c r="E11" s="122">
        <v>0</v>
      </c>
      <c r="F11" s="122">
        <v>0</v>
      </c>
      <c r="G11" s="122">
        <v>0</v>
      </c>
      <c r="H11" s="122">
        <v>0</v>
      </c>
      <c r="I11" s="122">
        <v>0</v>
      </c>
      <c r="J11" s="122">
        <v>0</v>
      </c>
      <c r="K11" s="122">
        <v>0</v>
      </c>
      <c r="L11" s="122">
        <v>0</v>
      </c>
      <c r="M11" s="122">
        <v>0</v>
      </c>
      <c r="N11" s="122">
        <v>0</v>
      </c>
      <c r="O11" s="122">
        <v>0</v>
      </c>
      <c r="P11" s="122">
        <v>0</v>
      </c>
      <c r="Q11" s="122">
        <v>0</v>
      </c>
      <c r="R11" s="122">
        <v>0</v>
      </c>
      <c r="S11" s="121">
        <v>0</v>
      </c>
    </row>
    <row r="12" spans="1:20" ht="18.75" customHeight="1">
      <c r="A12" s="94" t="s">
        <v>3</v>
      </c>
      <c r="B12" s="102" t="s">
        <v>5</v>
      </c>
      <c r="C12" s="123"/>
      <c r="D12" s="123"/>
      <c r="E12" s="123"/>
      <c r="F12" s="123"/>
      <c r="G12" s="123"/>
      <c r="H12" s="123"/>
      <c r="I12" s="123"/>
      <c r="J12" s="123"/>
      <c r="K12" s="123"/>
      <c r="L12" s="123"/>
      <c r="M12" s="123"/>
      <c r="N12" s="123"/>
      <c r="O12" s="123"/>
      <c r="P12" s="123"/>
      <c r="Q12" s="123"/>
      <c r="R12" s="123"/>
      <c r="S12" s="48"/>
    </row>
    <row r="13" spans="1:20" ht="18.75" customHeight="1">
      <c r="A13" s="93">
        <v>1</v>
      </c>
      <c r="B13" s="97" t="s">
        <v>37</v>
      </c>
      <c r="C13" s="121">
        <v>1324023.7</v>
      </c>
      <c r="D13" s="121">
        <v>25641.229999999996</v>
      </c>
      <c r="E13" s="121">
        <v>50310.960000000006</v>
      </c>
      <c r="F13" s="121">
        <v>239775.87999999998</v>
      </c>
      <c r="G13" s="121">
        <v>490289.58999999991</v>
      </c>
      <c r="H13" s="121">
        <v>424102.12000000005</v>
      </c>
      <c r="I13" s="121">
        <v>767013.55</v>
      </c>
      <c r="J13" s="121">
        <v>464448.78</v>
      </c>
      <c r="K13" s="121">
        <v>695064.35999999987</v>
      </c>
      <c r="L13" s="121">
        <v>602615.55999999994</v>
      </c>
      <c r="M13" s="121">
        <v>740201.78</v>
      </c>
      <c r="N13" s="121">
        <v>759172.40999999922</v>
      </c>
      <c r="O13" s="122">
        <v>567014</v>
      </c>
      <c r="P13" s="122">
        <v>451127</v>
      </c>
      <c r="Q13" s="122">
        <v>388872</v>
      </c>
      <c r="R13" s="122">
        <v>743538</v>
      </c>
      <c r="S13" s="27">
        <v>1286097</v>
      </c>
      <c r="T13" s="126"/>
    </row>
    <row r="14" spans="1:20" ht="30">
      <c r="A14" s="96" t="s">
        <v>75</v>
      </c>
      <c r="B14" s="97" t="s">
        <v>80</v>
      </c>
      <c r="C14" s="122">
        <v>0</v>
      </c>
      <c r="D14" s="122">
        <v>0</v>
      </c>
      <c r="E14" s="122">
        <v>0</v>
      </c>
      <c r="F14" s="122">
        <v>0</v>
      </c>
      <c r="G14" s="122">
        <v>0</v>
      </c>
      <c r="H14" s="122">
        <v>0</v>
      </c>
      <c r="I14" s="122">
        <v>0</v>
      </c>
      <c r="J14" s="122">
        <v>0</v>
      </c>
      <c r="K14" s="122">
        <v>0</v>
      </c>
      <c r="L14" s="122">
        <v>0</v>
      </c>
      <c r="M14" s="122">
        <v>0</v>
      </c>
      <c r="N14" s="122">
        <v>0</v>
      </c>
      <c r="O14" s="122">
        <v>0</v>
      </c>
      <c r="P14" s="122">
        <v>0</v>
      </c>
      <c r="Q14" s="122">
        <v>0</v>
      </c>
      <c r="R14" s="122">
        <v>0</v>
      </c>
      <c r="S14" s="122"/>
    </row>
    <row r="15" spans="1:20" ht="18.75" customHeight="1">
      <c r="A15" s="96" t="s">
        <v>89</v>
      </c>
      <c r="B15" s="97" t="s">
        <v>90</v>
      </c>
      <c r="C15" s="122">
        <v>516.92000000000553</v>
      </c>
      <c r="D15" s="122">
        <v>848.58</v>
      </c>
      <c r="E15" s="122">
        <v>1323.68</v>
      </c>
      <c r="F15" s="122">
        <v>1350.0199999999895</v>
      </c>
      <c r="G15" s="122">
        <v>65363.199999999997</v>
      </c>
      <c r="H15" s="122">
        <v>98052.58</v>
      </c>
      <c r="I15" s="122">
        <v>90629.53</v>
      </c>
      <c r="J15" s="122">
        <v>151492.51</v>
      </c>
      <c r="K15" s="122">
        <v>184536.85</v>
      </c>
      <c r="L15" s="122">
        <v>327541.77</v>
      </c>
      <c r="M15" s="122">
        <v>280906.23</v>
      </c>
      <c r="N15" s="122">
        <v>268341.11</v>
      </c>
      <c r="O15" s="122">
        <v>184116</v>
      </c>
      <c r="P15" s="122">
        <v>139403</v>
      </c>
      <c r="Q15" s="122">
        <v>18643</v>
      </c>
      <c r="R15" s="122">
        <v>40410</v>
      </c>
      <c r="S15" s="27">
        <v>0</v>
      </c>
      <c r="T15" s="126"/>
    </row>
    <row r="16" spans="1:20" ht="18.75" customHeight="1">
      <c r="A16" s="94" t="s">
        <v>4</v>
      </c>
      <c r="B16" s="102" t="s">
        <v>32</v>
      </c>
      <c r="C16" s="123"/>
      <c r="D16" s="123"/>
      <c r="E16" s="123"/>
      <c r="F16" s="123"/>
      <c r="G16" s="123"/>
      <c r="H16" s="123"/>
      <c r="I16" s="123"/>
      <c r="J16" s="123"/>
      <c r="K16" s="123"/>
      <c r="L16" s="123"/>
      <c r="M16" s="123"/>
      <c r="N16" s="123"/>
      <c r="O16" s="123"/>
      <c r="P16" s="123"/>
      <c r="Q16" s="123"/>
      <c r="R16" s="123"/>
      <c r="S16" s="48"/>
    </row>
    <row r="17" spans="1:20" ht="18.75" customHeight="1">
      <c r="A17" s="93">
        <v>1</v>
      </c>
      <c r="B17" s="97" t="s">
        <v>165</v>
      </c>
      <c r="C17" s="121">
        <v>570802</v>
      </c>
      <c r="D17" s="121">
        <v>586397</v>
      </c>
      <c r="E17" s="121">
        <v>597951</v>
      </c>
      <c r="F17" s="121">
        <v>658373</v>
      </c>
      <c r="G17" s="121">
        <v>652800</v>
      </c>
      <c r="H17" s="121">
        <v>423516</v>
      </c>
      <c r="I17" s="121">
        <v>88714</v>
      </c>
      <c r="J17" s="121">
        <v>92090</v>
      </c>
      <c r="K17" s="121">
        <v>176644</v>
      </c>
      <c r="L17" s="121">
        <v>101593</v>
      </c>
      <c r="M17" s="121">
        <v>142512</v>
      </c>
      <c r="N17" s="121">
        <v>152993.20000000001</v>
      </c>
      <c r="O17" s="27">
        <v>192664.95999999999</v>
      </c>
      <c r="P17" s="27">
        <v>348101.8</v>
      </c>
      <c r="Q17" s="27">
        <v>414528.1</v>
      </c>
      <c r="R17" s="27">
        <v>436692.78</v>
      </c>
      <c r="S17" s="27">
        <v>380571.34</v>
      </c>
    </row>
    <row r="18" spans="1:20" ht="18.75" customHeight="1">
      <c r="A18" s="98">
        <v>2</v>
      </c>
      <c r="B18" s="97" t="s">
        <v>38</v>
      </c>
      <c r="C18" s="121">
        <f>1769478</f>
        <v>1769478</v>
      </c>
      <c r="D18" s="121">
        <f>1721519</f>
        <v>1721519</v>
      </c>
      <c r="E18" s="121">
        <f>1792511</f>
        <v>1792511</v>
      </c>
      <c r="F18" s="121">
        <f>2025173</f>
        <v>2025173</v>
      </c>
      <c r="G18" s="121">
        <f>2180680</f>
        <v>2180680</v>
      </c>
      <c r="H18" s="121">
        <f>2627200</f>
        <v>2627200</v>
      </c>
      <c r="I18" s="121">
        <f>2980740</f>
        <v>2980740</v>
      </c>
      <c r="J18" s="121">
        <f>3223648</f>
        <v>3223648</v>
      </c>
      <c r="K18" s="121">
        <f>3135611</f>
        <v>3135611</v>
      </c>
      <c r="L18" s="121">
        <f>3161985</f>
        <v>3161985</v>
      </c>
      <c r="M18" s="121">
        <f>3465603</f>
        <v>3465603</v>
      </c>
      <c r="N18" s="121">
        <v>3911205.58</v>
      </c>
      <c r="O18" s="27">
        <f>4100679-756046.64</f>
        <v>3344632.36</v>
      </c>
      <c r="P18" s="27">
        <f>4089658.1-738484.24</f>
        <v>3351173.8600000003</v>
      </c>
      <c r="Q18" s="27">
        <f>4237678.15-Q22</f>
        <v>3502523.5600000005</v>
      </c>
      <c r="R18" s="27">
        <f>4705634.12-R22</f>
        <v>3952537.2800000003</v>
      </c>
      <c r="S18" s="121">
        <v>3504118.28</v>
      </c>
    </row>
    <row r="19" spans="1:20" ht="18.75" customHeight="1">
      <c r="A19" s="96" t="s">
        <v>97</v>
      </c>
      <c r="B19" s="97" t="s">
        <v>39</v>
      </c>
      <c r="C19" s="122">
        <v>0</v>
      </c>
      <c r="D19" s="122">
        <v>0</v>
      </c>
      <c r="E19" s="122">
        <v>0</v>
      </c>
      <c r="F19" s="122">
        <v>0</v>
      </c>
      <c r="G19" s="122">
        <v>0</v>
      </c>
      <c r="H19" s="122">
        <v>0</v>
      </c>
      <c r="I19" s="122">
        <v>0</v>
      </c>
      <c r="J19" s="122">
        <v>0</v>
      </c>
      <c r="K19" s="122">
        <v>0</v>
      </c>
      <c r="L19" s="122">
        <v>0</v>
      </c>
      <c r="M19" s="122">
        <v>0</v>
      </c>
      <c r="N19" s="122">
        <v>0</v>
      </c>
      <c r="O19" s="122">
        <v>0</v>
      </c>
      <c r="P19" s="122">
        <v>0</v>
      </c>
      <c r="Q19" s="122">
        <v>0</v>
      </c>
      <c r="R19" s="122">
        <v>0</v>
      </c>
      <c r="S19" s="121"/>
      <c r="T19" s="125"/>
    </row>
    <row r="20" spans="1:20" ht="30">
      <c r="A20" s="96" t="s">
        <v>98</v>
      </c>
      <c r="B20" s="97" t="s">
        <v>79</v>
      </c>
      <c r="C20" s="122">
        <v>1296075</v>
      </c>
      <c r="D20" s="122">
        <v>1287186</v>
      </c>
      <c r="E20" s="122">
        <v>1339065</v>
      </c>
      <c r="F20" s="122">
        <v>1362881</v>
      </c>
      <c r="G20" s="122">
        <v>1576715</v>
      </c>
      <c r="H20" s="122">
        <v>1446457</v>
      </c>
      <c r="I20" s="122">
        <v>1620948</v>
      </c>
      <c r="J20" s="122">
        <v>1809992</v>
      </c>
      <c r="K20" s="122">
        <v>1682935</v>
      </c>
      <c r="L20" s="122">
        <v>1606885</v>
      </c>
      <c r="M20" s="122">
        <v>1869685</v>
      </c>
      <c r="N20" s="122">
        <v>2242298.1800000002</v>
      </c>
      <c r="O20" s="122">
        <v>1836282.1</v>
      </c>
      <c r="P20" s="122">
        <v>1663242.13</v>
      </c>
      <c r="Q20" s="122">
        <v>1586833.25</v>
      </c>
      <c r="R20" s="122">
        <v>1823343.99</v>
      </c>
      <c r="S20" s="121">
        <v>1684277.02</v>
      </c>
      <c r="T20" s="125"/>
    </row>
    <row r="21" spans="1:20" ht="18.75" customHeight="1">
      <c r="A21" s="93">
        <v>3</v>
      </c>
      <c r="B21" s="97" t="s">
        <v>40</v>
      </c>
      <c r="C21" s="122">
        <v>1422068</v>
      </c>
      <c r="D21" s="122">
        <v>1456163</v>
      </c>
      <c r="E21" s="122">
        <v>1476127</v>
      </c>
      <c r="F21" s="122">
        <v>1516614</v>
      </c>
      <c r="G21" s="122">
        <v>1531681</v>
      </c>
      <c r="H21" s="122">
        <v>1710591</v>
      </c>
      <c r="I21" s="122">
        <v>1519129</v>
      </c>
      <c r="J21" s="122">
        <v>1482102</v>
      </c>
      <c r="K21" s="122">
        <v>1396109</v>
      </c>
      <c r="L21" s="122">
        <v>1360987</v>
      </c>
      <c r="M21" s="122">
        <v>1371077</v>
      </c>
      <c r="N21" s="122">
        <v>1435582.0553369999</v>
      </c>
      <c r="O21" s="122">
        <v>1453886.8699500002</v>
      </c>
      <c r="P21" s="122">
        <v>1431874.9349700003</v>
      </c>
      <c r="Q21" s="122">
        <v>1353779.69619</v>
      </c>
      <c r="R21" s="122">
        <v>1301355.2656399999</v>
      </c>
      <c r="S21" s="121">
        <v>1590369.9</v>
      </c>
      <c r="T21" s="125"/>
    </row>
    <row r="22" spans="1:20" ht="18.75" customHeight="1">
      <c r="A22" s="96" t="s">
        <v>99</v>
      </c>
      <c r="B22" s="97" t="s">
        <v>57</v>
      </c>
      <c r="C22" s="122">
        <v>856906</v>
      </c>
      <c r="D22" s="122">
        <v>821137</v>
      </c>
      <c r="E22" s="122">
        <v>843866</v>
      </c>
      <c r="F22" s="122">
        <v>828528</v>
      </c>
      <c r="G22" s="122">
        <v>865027</v>
      </c>
      <c r="H22" s="122">
        <v>849627</v>
      </c>
      <c r="I22" s="122">
        <v>823202</v>
      </c>
      <c r="J22" s="122">
        <v>812925</v>
      </c>
      <c r="K22" s="122">
        <v>748164</v>
      </c>
      <c r="L22" s="122">
        <v>787459</v>
      </c>
      <c r="M22" s="122">
        <v>775539</v>
      </c>
      <c r="N22" s="122">
        <v>773448.34</v>
      </c>
      <c r="O22" s="122">
        <v>756046.64</v>
      </c>
      <c r="P22" s="122">
        <v>738484.24</v>
      </c>
      <c r="Q22" s="122">
        <v>735154.59</v>
      </c>
      <c r="R22" s="122">
        <v>753096.84</v>
      </c>
      <c r="S22" s="121">
        <v>704032.9</v>
      </c>
      <c r="T22" s="125"/>
    </row>
    <row r="23" spans="1:20" ht="18.75" customHeight="1">
      <c r="A23" s="96" t="s">
        <v>103</v>
      </c>
      <c r="B23" s="97" t="s">
        <v>104</v>
      </c>
      <c r="C23" s="122">
        <v>0</v>
      </c>
      <c r="D23" s="122">
        <v>0</v>
      </c>
      <c r="E23" s="122">
        <v>0</v>
      </c>
      <c r="F23" s="122">
        <v>0</v>
      </c>
      <c r="G23" s="122">
        <v>0</v>
      </c>
      <c r="H23" s="122">
        <v>0</v>
      </c>
      <c r="I23" s="122">
        <v>0</v>
      </c>
      <c r="J23" s="122">
        <v>0</v>
      </c>
      <c r="K23" s="122">
        <v>0</v>
      </c>
      <c r="L23" s="122">
        <v>0</v>
      </c>
      <c r="M23" s="122">
        <v>0</v>
      </c>
      <c r="N23" s="122">
        <v>0</v>
      </c>
      <c r="O23" s="122">
        <v>0</v>
      </c>
      <c r="P23" s="122">
        <v>0</v>
      </c>
      <c r="Q23" s="122">
        <v>0</v>
      </c>
      <c r="R23" s="122">
        <v>0</v>
      </c>
      <c r="S23" s="121">
        <v>0</v>
      </c>
      <c r="T23" s="125"/>
    </row>
    <row r="24" spans="1:20" ht="30">
      <c r="A24" s="93">
        <v>4</v>
      </c>
      <c r="B24" s="97" t="s">
        <v>41</v>
      </c>
      <c r="C24" s="122">
        <v>885077</v>
      </c>
      <c r="D24" s="122">
        <v>909478</v>
      </c>
      <c r="E24" s="122">
        <v>884721</v>
      </c>
      <c r="F24" s="122">
        <v>866364</v>
      </c>
      <c r="G24" s="122">
        <v>921560</v>
      </c>
      <c r="H24" s="122">
        <v>856434</v>
      </c>
      <c r="I24" s="122">
        <v>801889</v>
      </c>
      <c r="J24" s="122">
        <v>783081</v>
      </c>
      <c r="K24" s="122">
        <v>775890</v>
      </c>
      <c r="L24" s="122">
        <v>768401</v>
      </c>
      <c r="M24" s="122">
        <v>824518</v>
      </c>
      <c r="N24" s="122">
        <v>730281.52090999996</v>
      </c>
      <c r="O24" s="122">
        <v>693046.80223999999</v>
      </c>
      <c r="P24" s="122">
        <v>667442.31773000001</v>
      </c>
      <c r="Q24" s="122">
        <v>692199.22245999996</v>
      </c>
      <c r="R24" s="122">
        <v>695888.47482</v>
      </c>
      <c r="S24" s="121">
        <v>682953.89</v>
      </c>
      <c r="T24" s="125"/>
    </row>
    <row r="25" spans="1:20" ht="18.75" customHeight="1">
      <c r="A25" s="93">
        <v>5</v>
      </c>
      <c r="B25" s="97" t="s">
        <v>42</v>
      </c>
      <c r="C25" s="122">
        <v>80901</v>
      </c>
      <c r="D25" s="122">
        <v>137059</v>
      </c>
      <c r="E25" s="122">
        <v>170297</v>
      </c>
      <c r="F25" s="122">
        <v>2196</v>
      </c>
      <c r="G25" s="122">
        <v>37782</v>
      </c>
      <c r="H25" s="122">
        <v>22450</v>
      </c>
      <c r="I25" s="122">
        <v>8921</v>
      </c>
      <c r="J25" s="122">
        <v>3444</v>
      </c>
      <c r="K25" s="122">
        <v>8239</v>
      </c>
      <c r="L25" s="122">
        <v>10264</v>
      </c>
      <c r="M25" s="122">
        <v>8605</v>
      </c>
      <c r="N25" s="122">
        <v>7769.7715099999996</v>
      </c>
      <c r="O25" s="122">
        <v>3210.0074199999999</v>
      </c>
      <c r="P25" s="122">
        <v>3172.7255599999999</v>
      </c>
      <c r="Q25" s="122">
        <v>5276.0789700000005</v>
      </c>
      <c r="R25" s="122">
        <v>6233.8380099999995</v>
      </c>
      <c r="S25" s="121">
        <v>6591.72</v>
      </c>
      <c r="T25" s="125"/>
    </row>
    <row r="26" spans="1:20" ht="18.75" customHeight="1">
      <c r="A26" s="93">
        <v>6</v>
      </c>
      <c r="B26" s="97" t="s">
        <v>43</v>
      </c>
      <c r="C26" s="122">
        <v>514425</v>
      </c>
      <c r="D26" s="122">
        <v>491626</v>
      </c>
      <c r="E26" s="122">
        <v>511174</v>
      </c>
      <c r="F26" s="122">
        <v>409844</v>
      </c>
      <c r="G26" s="122">
        <v>526832</v>
      </c>
      <c r="H26" s="122">
        <v>484726</v>
      </c>
      <c r="I26" s="122">
        <v>442660</v>
      </c>
      <c r="J26" s="122">
        <v>395001</v>
      </c>
      <c r="K26" s="122">
        <v>361522</v>
      </c>
      <c r="L26" s="122">
        <v>299741</v>
      </c>
      <c r="M26" s="122">
        <v>246080</v>
      </c>
      <c r="N26" s="122">
        <v>135898.89958000003</v>
      </c>
      <c r="O26" s="122">
        <v>101025.81363000002</v>
      </c>
      <c r="P26" s="122">
        <v>89655.430000000008</v>
      </c>
      <c r="Q26" s="122">
        <v>71833.325320000004</v>
      </c>
      <c r="R26" s="122">
        <v>57117.156029999998</v>
      </c>
      <c r="S26" s="121">
        <v>48895.69</v>
      </c>
      <c r="T26" s="125"/>
    </row>
    <row r="27" spans="1:20" ht="18.75" customHeight="1">
      <c r="A27" s="93">
        <v>7</v>
      </c>
      <c r="B27" s="97" t="s">
        <v>60</v>
      </c>
      <c r="C27" s="122">
        <v>95143</v>
      </c>
      <c r="D27" s="122">
        <v>129840.75</v>
      </c>
      <c r="E27" s="122">
        <v>112767.07999999999</v>
      </c>
      <c r="F27" s="122">
        <v>111057.14000000001</v>
      </c>
      <c r="G27" s="122">
        <v>99266</v>
      </c>
      <c r="H27" s="122">
        <v>277505</v>
      </c>
      <c r="I27" s="122">
        <v>193910</v>
      </c>
      <c r="J27" s="122">
        <v>214474</v>
      </c>
      <c r="K27" s="122">
        <v>326358</v>
      </c>
      <c r="L27" s="122">
        <v>227964</v>
      </c>
      <c r="M27" s="122">
        <v>242703</v>
      </c>
      <c r="N27" s="122">
        <v>170548.84877999997</v>
      </c>
      <c r="O27" s="122">
        <v>90835.453879999986</v>
      </c>
      <c r="P27" s="122">
        <v>159756.68325999999</v>
      </c>
      <c r="Q27" s="122">
        <v>160683.05368000001</v>
      </c>
      <c r="R27" s="122">
        <v>88795.351330000005</v>
      </c>
      <c r="S27" s="121">
        <v>92770.55</v>
      </c>
      <c r="T27" s="125"/>
    </row>
    <row r="28" spans="1:20" ht="18.75" customHeight="1">
      <c r="A28" s="99" t="s">
        <v>105</v>
      </c>
      <c r="B28" s="104" t="s">
        <v>166</v>
      </c>
      <c r="C28" s="122">
        <v>0</v>
      </c>
      <c r="D28" s="122">
        <v>0</v>
      </c>
      <c r="E28" s="122">
        <v>0</v>
      </c>
      <c r="F28" s="122">
        <v>0</v>
      </c>
      <c r="G28" s="122">
        <v>0</v>
      </c>
      <c r="H28" s="122">
        <v>0</v>
      </c>
      <c r="I28" s="122">
        <v>0</v>
      </c>
      <c r="J28" s="122">
        <v>0</v>
      </c>
      <c r="K28" s="122">
        <v>0</v>
      </c>
      <c r="L28" s="122">
        <v>0</v>
      </c>
      <c r="M28" s="122">
        <v>0</v>
      </c>
      <c r="N28" s="122">
        <v>0</v>
      </c>
      <c r="O28" s="122">
        <v>0</v>
      </c>
      <c r="P28" s="122">
        <v>0</v>
      </c>
      <c r="Q28" s="122">
        <v>0</v>
      </c>
      <c r="R28" s="122">
        <v>0</v>
      </c>
      <c r="S28" s="121">
        <v>0</v>
      </c>
      <c r="T28" s="125"/>
    </row>
    <row r="29" spans="1:20" ht="18.75" customHeight="1">
      <c r="A29" s="99" t="s">
        <v>106</v>
      </c>
      <c r="B29" s="105" t="s">
        <v>107</v>
      </c>
      <c r="C29" s="122">
        <v>0</v>
      </c>
      <c r="D29" s="122">
        <v>0</v>
      </c>
      <c r="E29" s="122">
        <v>0</v>
      </c>
      <c r="F29" s="122">
        <v>0</v>
      </c>
      <c r="G29" s="122">
        <v>0</v>
      </c>
      <c r="H29" s="122">
        <v>0</v>
      </c>
      <c r="I29" s="122">
        <v>0</v>
      </c>
      <c r="J29" s="122">
        <v>0</v>
      </c>
      <c r="K29" s="122">
        <v>0</v>
      </c>
      <c r="L29" s="122">
        <v>0</v>
      </c>
      <c r="M29" s="122">
        <v>0</v>
      </c>
      <c r="N29" s="122">
        <v>0</v>
      </c>
      <c r="O29" s="122">
        <v>0</v>
      </c>
      <c r="P29" s="122">
        <v>0</v>
      </c>
      <c r="Q29" s="122">
        <v>0</v>
      </c>
      <c r="R29" s="122">
        <v>0</v>
      </c>
      <c r="S29" s="121">
        <v>0</v>
      </c>
      <c r="T29" s="125"/>
    </row>
    <row r="30" spans="1:20" ht="18.75" customHeight="1">
      <c r="A30" s="85" t="s">
        <v>21</v>
      </c>
      <c r="B30" s="101" t="s">
        <v>73</v>
      </c>
      <c r="C30" s="123"/>
      <c r="D30" s="123"/>
      <c r="E30" s="123"/>
      <c r="F30" s="123"/>
      <c r="G30" s="123"/>
      <c r="H30" s="123"/>
      <c r="I30" s="123"/>
      <c r="J30" s="123"/>
      <c r="K30" s="123"/>
      <c r="L30" s="123"/>
      <c r="M30" s="123"/>
      <c r="N30" s="123"/>
      <c r="O30" s="123"/>
      <c r="P30" s="123"/>
      <c r="Q30" s="123"/>
      <c r="R30" s="123"/>
      <c r="S30" s="48"/>
    </row>
    <row r="31" spans="1:20" s="50" customFormat="1" ht="18.75" customHeight="1">
      <c r="A31" s="49">
        <v>1</v>
      </c>
      <c r="B31" s="106" t="s">
        <v>167</v>
      </c>
      <c r="C31" s="27">
        <v>1669794.24</v>
      </c>
      <c r="D31" s="27">
        <v>2674843.64</v>
      </c>
      <c r="E31" s="27">
        <v>2083290.15</v>
      </c>
      <c r="F31" s="27">
        <v>2777595.42</v>
      </c>
      <c r="G31" s="27">
        <v>1317035.32</v>
      </c>
      <c r="H31" s="27">
        <v>1485691.84</v>
      </c>
      <c r="I31" s="27">
        <v>1483138.81</v>
      </c>
      <c r="J31" s="27">
        <v>1558000</v>
      </c>
      <c r="K31" s="27">
        <v>3020618.82</v>
      </c>
      <c r="L31" s="27">
        <v>2899162.53</v>
      </c>
      <c r="M31" s="27">
        <v>2759194.56</v>
      </c>
      <c r="N31" s="27">
        <v>2621000</v>
      </c>
      <c r="O31" s="27">
        <v>2954000</v>
      </c>
      <c r="P31" s="27">
        <v>2693000</v>
      </c>
      <c r="Q31" s="27">
        <v>3214005.14</v>
      </c>
      <c r="R31" s="27">
        <v>3051750.69</v>
      </c>
      <c r="S31" s="27">
        <v>4157023.12</v>
      </c>
    </row>
    <row r="32" spans="1:20" s="50" customFormat="1" ht="18.75" customHeight="1">
      <c r="A32" s="66" t="s">
        <v>75</v>
      </c>
      <c r="B32" s="106" t="s">
        <v>168</v>
      </c>
      <c r="C32" s="27"/>
      <c r="D32" s="27"/>
      <c r="E32" s="27"/>
      <c r="F32" s="27"/>
      <c r="G32" s="27"/>
      <c r="H32" s="27"/>
      <c r="I32" s="27"/>
      <c r="J32" s="27"/>
      <c r="K32" s="27"/>
      <c r="L32" s="27"/>
      <c r="M32" s="27"/>
      <c r="N32" s="27"/>
      <c r="O32" s="27"/>
      <c r="P32" s="27"/>
      <c r="Q32" s="27"/>
      <c r="R32" s="27"/>
      <c r="S32" s="27"/>
    </row>
    <row r="33" spans="1:20" s="50" customFormat="1" ht="18.75" customHeight="1">
      <c r="A33" s="66" t="s">
        <v>89</v>
      </c>
      <c r="B33" s="106" t="s">
        <v>169</v>
      </c>
      <c r="C33" s="27"/>
      <c r="D33" s="27"/>
      <c r="E33" s="27"/>
      <c r="F33" s="27"/>
      <c r="G33" s="27"/>
      <c r="H33" s="27"/>
      <c r="I33" s="27"/>
      <c r="J33" s="27"/>
      <c r="K33" s="27"/>
      <c r="L33" s="27"/>
      <c r="M33" s="27"/>
      <c r="N33" s="27"/>
      <c r="O33" s="27"/>
      <c r="P33" s="27"/>
      <c r="Q33" s="27"/>
      <c r="R33" s="27"/>
      <c r="S33" s="27"/>
    </row>
    <row r="34" spans="1:20" s="50" customFormat="1" ht="18.75" customHeight="1">
      <c r="A34" s="66" t="s">
        <v>100</v>
      </c>
      <c r="B34" s="106" t="s">
        <v>170</v>
      </c>
      <c r="C34" s="27"/>
      <c r="D34" s="27"/>
      <c r="E34" s="27"/>
      <c r="F34" s="27"/>
      <c r="G34" s="27"/>
      <c r="H34" s="27"/>
      <c r="I34" s="27"/>
      <c r="J34" s="27"/>
      <c r="K34" s="27"/>
      <c r="L34" s="27"/>
      <c r="M34" s="27"/>
      <c r="N34" s="27"/>
      <c r="O34" s="27"/>
      <c r="P34" s="27"/>
      <c r="Q34" s="27"/>
      <c r="R34" s="27"/>
      <c r="S34" s="27"/>
    </row>
    <row r="35" spans="1:20"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20" s="50" customFormat="1" ht="18.75" customHeight="1">
      <c r="A36" s="66" t="s">
        <v>102</v>
      </c>
      <c r="B36" s="106" t="s">
        <v>172</v>
      </c>
      <c r="C36" s="27"/>
      <c r="D36" s="27"/>
      <c r="E36" s="27"/>
      <c r="F36" s="27"/>
      <c r="G36" s="27"/>
      <c r="H36" s="27"/>
      <c r="I36" s="27"/>
      <c r="J36" s="27"/>
      <c r="K36" s="27"/>
      <c r="L36" s="27"/>
      <c r="M36" s="27"/>
      <c r="N36" s="27"/>
      <c r="O36" s="27"/>
      <c r="P36" s="27"/>
      <c r="Q36" s="27"/>
      <c r="R36" s="27"/>
      <c r="S36" s="27"/>
    </row>
    <row r="37" spans="1:20" s="50" customFormat="1" ht="18.75" customHeight="1">
      <c r="A37" s="49">
        <v>2</v>
      </c>
      <c r="B37" s="106" t="s">
        <v>173</v>
      </c>
      <c r="C37" s="27">
        <v>218600.37</v>
      </c>
      <c r="D37" s="27">
        <v>180249.32</v>
      </c>
      <c r="E37" s="27">
        <v>222256.01</v>
      </c>
      <c r="F37" s="27">
        <v>324650.08</v>
      </c>
      <c r="G37" s="27">
        <v>576489.14</v>
      </c>
      <c r="H37" s="27">
        <v>654745.86</v>
      </c>
      <c r="I37" s="27">
        <v>538735.27</v>
      </c>
      <c r="J37" s="27">
        <v>369928.87</v>
      </c>
      <c r="K37" s="27">
        <v>485730.4</v>
      </c>
      <c r="L37" s="27">
        <v>412639.74</v>
      </c>
      <c r="M37" s="27">
        <v>388117.39</v>
      </c>
      <c r="N37" s="27">
        <v>240756.24</v>
      </c>
      <c r="O37" s="27">
        <v>165844.26</v>
      </c>
      <c r="P37" s="27">
        <v>131584.04</v>
      </c>
      <c r="Q37" s="27">
        <v>102361.61</v>
      </c>
      <c r="R37" s="27">
        <v>81065.38</v>
      </c>
      <c r="S37" s="27">
        <v>633001.03</v>
      </c>
    </row>
    <row r="38" spans="1:20" s="50" customFormat="1" ht="18.75" customHeight="1">
      <c r="A38" s="49">
        <v>3</v>
      </c>
      <c r="B38" s="106" t="s">
        <v>174</v>
      </c>
      <c r="C38" s="27">
        <v>10930470.619999999</v>
      </c>
      <c r="D38" s="27">
        <v>10254735.91</v>
      </c>
      <c r="E38" s="27">
        <v>10578128.99</v>
      </c>
      <c r="F38" s="27">
        <v>11334167.619999999</v>
      </c>
      <c r="G38" s="27">
        <v>10320326.449999999</v>
      </c>
      <c r="H38" s="27">
        <v>10076809.619999999</v>
      </c>
      <c r="I38" s="27">
        <v>9728629.4100000001</v>
      </c>
      <c r="J38" s="27">
        <v>9081000</v>
      </c>
      <c r="K38" s="27">
        <v>7272574.21</v>
      </c>
      <c r="L38" s="27">
        <v>7005233.9199999999</v>
      </c>
      <c r="M38" s="27">
        <v>5358752.84</v>
      </c>
      <c r="N38" s="27">
        <v>5162681.8600000003</v>
      </c>
      <c r="O38" s="27">
        <v>4791000</v>
      </c>
      <c r="P38" s="27">
        <v>5014000</v>
      </c>
      <c r="Q38" s="27">
        <v>4955160.54</v>
      </c>
      <c r="R38" s="27">
        <v>5116307.1399999997</v>
      </c>
      <c r="S38" s="27">
        <v>3508159.13</v>
      </c>
    </row>
    <row r="39" spans="1:20" s="50" customFormat="1" ht="18.75" customHeight="1">
      <c r="A39" s="49">
        <v>4</v>
      </c>
      <c r="B39" s="106" t="s">
        <v>175</v>
      </c>
      <c r="C39" s="27">
        <v>0</v>
      </c>
      <c r="D39" s="27">
        <v>0</v>
      </c>
      <c r="E39" s="27">
        <v>0</v>
      </c>
      <c r="F39" s="27">
        <v>0</v>
      </c>
      <c r="G39" s="27">
        <v>0</v>
      </c>
      <c r="H39" s="27">
        <v>0</v>
      </c>
      <c r="I39" s="27">
        <v>0</v>
      </c>
      <c r="J39" s="27">
        <v>1790.58</v>
      </c>
      <c r="K39" s="27">
        <v>0</v>
      </c>
      <c r="L39" s="27">
        <v>0</v>
      </c>
      <c r="M39" s="27">
        <v>0</v>
      </c>
      <c r="N39" s="27">
        <v>0</v>
      </c>
      <c r="O39" s="27">
        <v>4793.68</v>
      </c>
      <c r="P39" s="27">
        <v>5466.21</v>
      </c>
      <c r="Q39" s="27">
        <v>0</v>
      </c>
      <c r="R39" s="27">
        <v>0</v>
      </c>
      <c r="S39" s="27">
        <v>0</v>
      </c>
    </row>
    <row r="40" spans="1:20"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20" ht="18.75" customHeight="1">
      <c r="A41" s="52" t="s">
        <v>72</v>
      </c>
      <c r="B41" s="107" t="s">
        <v>74</v>
      </c>
      <c r="C41" s="48"/>
      <c r="D41" s="48"/>
      <c r="E41" s="48"/>
      <c r="F41" s="48"/>
      <c r="G41" s="48"/>
      <c r="H41" s="48"/>
      <c r="I41" s="48"/>
      <c r="J41" s="48"/>
      <c r="K41" s="48"/>
      <c r="L41" s="48"/>
      <c r="M41" s="48"/>
      <c r="N41" s="48"/>
      <c r="O41" s="48"/>
      <c r="P41" s="48"/>
      <c r="Q41" s="48"/>
      <c r="R41" s="48"/>
      <c r="S41" s="48"/>
    </row>
    <row r="42" spans="1:20" s="50" customFormat="1" ht="30.75">
      <c r="A42" s="49">
        <v>1</v>
      </c>
      <c r="B42" s="106" t="s">
        <v>177</v>
      </c>
      <c r="C42" s="51">
        <v>10047013.32</v>
      </c>
      <c r="D42" s="51">
        <v>9679463.7799999993</v>
      </c>
      <c r="E42" s="51">
        <v>10021438.800000001</v>
      </c>
      <c r="F42" s="51">
        <v>10534243.67</v>
      </c>
      <c r="G42" s="51">
        <v>9566622.1099999994</v>
      </c>
      <c r="H42" s="51">
        <v>9129343.0299999993</v>
      </c>
      <c r="I42" s="51">
        <v>8722955.2100000009</v>
      </c>
      <c r="J42" s="51">
        <v>7612521.7800000003</v>
      </c>
      <c r="K42" s="51">
        <v>6343305.0899999999</v>
      </c>
      <c r="L42" s="51">
        <v>5457926.5499999998</v>
      </c>
      <c r="M42" s="51">
        <v>4580625.16</v>
      </c>
      <c r="N42" s="51">
        <v>4204076.3600000003</v>
      </c>
      <c r="O42" s="51">
        <v>3378456.3</v>
      </c>
      <c r="P42" s="51">
        <v>3827502.45</v>
      </c>
      <c r="Q42" s="51">
        <v>3595231.34</v>
      </c>
      <c r="R42" s="51">
        <v>3862522.62</v>
      </c>
      <c r="S42" s="51">
        <v>2455635.0699999998</v>
      </c>
      <c r="T42" s="45"/>
    </row>
    <row r="43" spans="1:20" ht="18.75" customHeight="1">
      <c r="A43" s="85" t="s">
        <v>144</v>
      </c>
      <c r="B43" s="101" t="s">
        <v>157</v>
      </c>
      <c r="C43" s="123"/>
      <c r="D43" s="123"/>
      <c r="E43" s="123"/>
      <c r="F43" s="123"/>
      <c r="G43" s="123"/>
      <c r="H43" s="123"/>
      <c r="I43" s="123"/>
      <c r="J43" s="123"/>
      <c r="K43" s="123"/>
      <c r="L43" s="123"/>
      <c r="M43" s="123"/>
      <c r="N43" s="123"/>
      <c r="O43" s="123"/>
      <c r="P43" s="123"/>
      <c r="Q43" s="123"/>
      <c r="R43" s="123"/>
      <c r="S43" s="48"/>
    </row>
    <row r="44" spans="1:20" ht="39.950000000000003" customHeight="1">
      <c r="A44" s="110" t="s">
        <v>198</v>
      </c>
      <c r="B44" s="111" t="s">
        <v>200</v>
      </c>
      <c r="C44" s="124"/>
      <c r="D44" s="124"/>
      <c r="E44" s="124"/>
      <c r="F44" s="124"/>
      <c r="G44" s="124"/>
      <c r="H44" s="124"/>
      <c r="I44" s="124"/>
      <c r="J44" s="124"/>
      <c r="K44" s="124"/>
      <c r="L44" s="124"/>
      <c r="M44" s="124"/>
      <c r="N44" s="124"/>
      <c r="O44" s="124"/>
      <c r="P44" s="124"/>
      <c r="Q44" s="124"/>
      <c r="R44" s="124"/>
      <c r="S44" s="51"/>
    </row>
    <row r="45" spans="1:20" ht="39.950000000000003" customHeight="1">
      <c r="A45" s="110" t="s">
        <v>199</v>
      </c>
      <c r="B45" s="111" t="s">
        <v>204</v>
      </c>
      <c r="C45" s="124">
        <v>49571.05</v>
      </c>
      <c r="D45" s="124"/>
      <c r="E45" s="124"/>
      <c r="F45" s="124">
        <v>227967.3</v>
      </c>
      <c r="G45" s="124">
        <v>1212613.67</v>
      </c>
      <c r="H45" s="124">
        <v>1438448.95</v>
      </c>
      <c r="I45" s="124">
        <v>2125737.29</v>
      </c>
      <c r="J45" s="124">
        <v>2598782.15</v>
      </c>
      <c r="K45" s="124">
        <v>3002332.21</v>
      </c>
      <c r="L45" s="124">
        <v>4132558.91</v>
      </c>
      <c r="M45" s="124">
        <v>4345666.37</v>
      </c>
      <c r="N45" s="124">
        <v>4956761</v>
      </c>
      <c r="O45" s="124">
        <v>4059928.55</v>
      </c>
      <c r="P45" s="124">
        <v>4659487.46</v>
      </c>
      <c r="Q45" s="124">
        <v>5167108</v>
      </c>
      <c r="R45" s="124">
        <v>2529427</v>
      </c>
      <c r="S45" s="51">
        <v>1104101.55</v>
      </c>
      <c r="T45" s="129"/>
    </row>
    <row r="46" spans="1:20" ht="39.950000000000003" customHeight="1">
      <c r="A46" s="112" t="s">
        <v>89</v>
      </c>
      <c r="B46" s="111" t="s">
        <v>188</v>
      </c>
      <c r="C46" s="124">
        <v>49054.13</v>
      </c>
      <c r="D46" s="124"/>
      <c r="E46" s="124"/>
      <c r="F46" s="124">
        <v>226617.28</v>
      </c>
      <c r="G46" s="124">
        <v>1198566.0900000001</v>
      </c>
      <c r="H46" s="124">
        <v>1389768.4</v>
      </c>
      <c r="I46" s="124">
        <v>2069783.99</v>
      </c>
      <c r="J46" s="124">
        <v>2498498.46</v>
      </c>
      <c r="K46" s="124">
        <v>2870441.6</v>
      </c>
      <c r="L46" s="124">
        <v>3849855.06</v>
      </c>
      <c r="M46" s="124">
        <v>4090693.52</v>
      </c>
      <c r="N46" s="124">
        <v>4712592</v>
      </c>
      <c r="O46" s="124">
        <v>3875812.87</v>
      </c>
      <c r="P46" s="124">
        <v>4520084.21</v>
      </c>
      <c r="Q46" s="124">
        <v>5066363.24</v>
      </c>
      <c r="R46" s="124">
        <v>2524780.7000000002</v>
      </c>
      <c r="S46" s="51">
        <v>1081410.51</v>
      </c>
      <c r="T46" s="129"/>
    </row>
    <row r="47" spans="1:20" ht="45">
      <c r="A47" s="110" t="s">
        <v>202</v>
      </c>
      <c r="B47" s="111" t="s">
        <v>203</v>
      </c>
      <c r="C47" s="124"/>
      <c r="D47" s="124"/>
      <c r="E47" s="124"/>
      <c r="F47" s="124"/>
      <c r="G47" s="124"/>
      <c r="H47" s="124"/>
      <c r="I47" s="124"/>
      <c r="J47" s="124"/>
      <c r="K47" s="124"/>
      <c r="L47" s="124"/>
      <c r="M47" s="124"/>
      <c r="N47" s="124"/>
      <c r="O47" s="124"/>
      <c r="P47" s="124"/>
      <c r="Q47" s="124"/>
      <c r="R47" s="124"/>
      <c r="S47" s="51"/>
    </row>
    <row r="48" spans="1:20" ht="45">
      <c r="A48" s="110" t="s">
        <v>201</v>
      </c>
      <c r="B48" s="111" t="s">
        <v>215</v>
      </c>
      <c r="C48" s="124"/>
      <c r="D48" s="124"/>
      <c r="E48" s="124"/>
      <c r="F48" s="124"/>
      <c r="G48" s="124"/>
      <c r="H48" s="124"/>
      <c r="I48" s="124"/>
      <c r="J48" s="124"/>
      <c r="K48" s="124"/>
      <c r="L48" s="124"/>
      <c r="M48" s="124"/>
      <c r="N48" s="124"/>
      <c r="O48" s="124"/>
      <c r="P48" s="124"/>
      <c r="Q48" s="124"/>
      <c r="R48" s="124"/>
      <c r="S48" s="51"/>
    </row>
    <row r="49" spans="1:20" ht="39.950000000000003" customHeight="1">
      <c r="A49" s="112" t="s">
        <v>101</v>
      </c>
      <c r="B49" s="111" t="s">
        <v>197</v>
      </c>
      <c r="C49" s="124"/>
      <c r="D49" s="124"/>
      <c r="E49" s="124"/>
      <c r="F49" s="124"/>
      <c r="G49" s="124"/>
      <c r="H49" s="124"/>
      <c r="I49" s="124"/>
      <c r="J49" s="124"/>
      <c r="K49" s="124"/>
      <c r="L49" s="124"/>
      <c r="M49" s="124"/>
      <c r="N49" s="124"/>
      <c r="O49" s="124"/>
      <c r="P49" s="124"/>
      <c r="Q49" s="124"/>
      <c r="R49" s="124"/>
      <c r="S49" s="51"/>
    </row>
    <row r="50" spans="1:20" ht="39.950000000000003" customHeight="1">
      <c r="A50" s="116" t="s">
        <v>97</v>
      </c>
      <c r="B50" s="115" t="s">
        <v>179</v>
      </c>
      <c r="C50" s="124"/>
      <c r="D50" s="124"/>
      <c r="E50" s="124"/>
      <c r="F50" s="124"/>
      <c r="G50" s="124"/>
      <c r="H50" s="124"/>
      <c r="I50" s="124"/>
      <c r="J50" s="124"/>
      <c r="K50" s="124"/>
      <c r="L50" s="124"/>
      <c r="M50" s="124"/>
      <c r="N50" s="124"/>
      <c r="O50" s="124"/>
      <c r="P50" s="124"/>
      <c r="Q50" s="124"/>
      <c r="R50" s="124"/>
      <c r="S50" s="51"/>
    </row>
    <row r="51" spans="1:20" ht="39.950000000000003" customHeight="1">
      <c r="A51" s="116" t="s">
        <v>98</v>
      </c>
      <c r="B51" s="115" t="s">
        <v>178</v>
      </c>
      <c r="C51" s="124"/>
      <c r="D51" s="124"/>
      <c r="E51" s="124"/>
      <c r="F51" s="124"/>
      <c r="G51" s="124"/>
      <c r="H51" s="124"/>
      <c r="I51" s="124"/>
      <c r="J51" s="124"/>
      <c r="K51" s="124"/>
      <c r="L51" s="124"/>
      <c r="M51" s="124"/>
      <c r="N51" s="124"/>
      <c r="O51" s="124"/>
      <c r="P51" s="124"/>
      <c r="Q51" s="124"/>
      <c r="R51" s="124"/>
      <c r="S51" s="51"/>
    </row>
    <row r="52" spans="1:20" ht="39.950000000000003" customHeight="1">
      <c r="A52" s="116" t="s">
        <v>147</v>
      </c>
      <c r="B52" s="115" t="s">
        <v>216</v>
      </c>
      <c r="C52" s="124"/>
      <c r="D52" s="124"/>
      <c r="E52" s="124"/>
      <c r="F52" s="124"/>
      <c r="G52" s="124"/>
      <c r="H52" s="124"/>
      <c r="I52" s="124"/>
      <c r="J52" s="124"/>
      <c r="K52" s="124">
        <v>118342.88</v>
      </c>
      <c r="L52" s="124">
        <v>175979.9</v>
      </c>
      <c r="M52" s="124">
        <v>266366.01</v>
      </c>
      <c r="N52" s="124">
        <v>282560.03999999998</v>
      </c>
      <c r="O52" s="124">
        <v>273240</v>
      </c>
      <c r="P52" s="124">
        <v>222967</v>
      </c>
      <c r="Q52" s="124">
        <v>237433.73</v>
      </c>
      <c r="R52" s="124">
        <v>294612.89</v>
      </c>
      <c r="S52" s="51">
        <v>292143.67</v>
      </c>
    </row>
    <row r="53" spans="1:20" ht="39.950000000000003" customHeight="1">
      <c r="A53" s="116" t="s">
        <v>148</v>
      </c>
      <c r="B53" s="115" t="s">
        <v>190</v>
      </c>
      <c r="C53" s="124"/>
      <c r="D53" s="124"/>
      <c r="E53" s="124"/>
      <c r="F53" s="124"/>
      <c r="G53" s="124"/>
      <c r="H53" s="124"/>
      <c r="I53" s="124"/>
      <c r="J53" s="124"/>
      <c r="K53" s="124">
        <v>118342.88</v>
      </c>
      <c r="L53" s="124">
        <v>175979.9</v>
      </c>
      <c r="M53" s="124">
        <v>266366.01</v>
      </c>
      <c r="N53" s="124">
        <v>282560.03999999998</v>
      </c>
      <c r="O53" s="124">
        <v>273240</v>
      </c>
      <c r="P53" s="124">
        <v>222967</v>
      </c>
      <c r="Q53" s="124">
        <v>237433.73</v>
      </c>
      <c r="R53" s="124">
        <v>294612.89</v>
      </c>
      <c r="S53" s="51">
        <v>292143.67</v>
      </c>
    </row>
    <row r="54" spans="1:20" ht="39.950000000000003" customHeight="1">
      <c r="A54" s="114" t="s">
        <v>99</v>
      </c>
      <c r="B54" s="113" t="s">
        <v>191</v>
      </c>
      <c r="C54" s="124"/>
      <c r="D54" s="124"/>
      <c r="E54" s="124"/>
      <c r="F54" s="124"/>
      <c r="G54" s="124"/>
      <c r="H54" s="124"/>
      <c r="I54" s="124"/>
      <c r="J54" s="124"/>
      <c r="K54" s="124"/>
      <c r="L54" s="124"/>
      <c r="M54" s="124"/>
      <c r="N54" s="124"/>
      <c r="O54" s="124"/>
      <c r="P54" s="124"/>
      <c r="Q54" s="124"/>
      <c r="R54" s="124"/>
      <c r="S54" s="51"/>
    </row>
    <row r="55" spans="1:20" ht="39.950000000000003" customHeight="1">
      <c r="A55" s="114" t="s">
        <v>103</v>
      </c>
      <c r="B55" s="113" t="s">
        <v>192</v>
      </c>
      <c r="C55" s="124"/>
      <c r="D55" s="124"/>
      <c r="E55" s="124"/>
      <c r="F55" s="124"/>
      <c r="G55" s="124"/>
      <c r="H55" s="124"/>
      <c r="I55" s="124"/>
      <c r="J55" s="124"/>
      <c r="K55" s="124"/>
      <c r="L55" s="124"/>
      <c r="M55" s="124"/>
      <c r="N55" s="124"/>
      <c r="O55" s="124"/>
      <c r="P55" s="124"/>
      <c r="Q55" s="124"/>
      <c r="R55" s="124"/>
      <c r="S55" s="51"/>
    </row>
    <row r="56" spans="1:20" ht="39.950000000000003" customHeight="1">
      <c r="A56" s="114" t="s">
        <v>145</v>
      </c>
      <c r="B56" s="113" t="s">
        <v>180</v>
      </c>
      <c r="C56" s="124"/>
      <c r="D56" s="124"/>
      <c r="E56" s="124"/>
      <c r="F56" s="124"/>
      <c r="G56" s="124"/>
      <c r="H56" s="124"/>
      <c r="I56" s="124"/>
      <c r="J56" s="124"/>
      <c r="K56" s="124">
        <v>117573.73</v>
      </c>
      <c r="L56" s="124">
        <v>178659</v>
      </c>
      <c r="M56" s="124">
        <v>331993</v>
      </c>
      <c r="N56" s="124">
        <v>339231</v>
      </c>
      <c r="O56" s="124">
        <v>287882</v>
      </c>
      <c r="P56" s="124">
        <v>240121</v>
      </c>
      <c r="Q56" s="124">
        <v>198648</v>
      </c>
      <c r="R56" s="124">
        <v>206325</v>
      </c>
      <c r="S56" s="51">
        <v>289024.94</v>
      </c>
      <c r="T56" s="129"/>
    </row>
    <row r="57" spans="1:20" ht="39.950000000000003" customHeight="1">
      <c r="A57" s="114" t="s">
        <v>146</v>
      </c>
      <c r="B57" s="113" t="s">
        <v>181</v>
      </c>
      <c r="C57" s="124"/>
      <c r="D57" s="124"/>
      <c r="E57" s="124"/>
      <c r="F57" s="124"/>
      <c r="G57" s="124"/>
      <c r="H57" s="124"/>
      <c r="I57" s="124"/>
      <c r="J57" s="124"/>
      <c r="K57" s="124">
        <v>117573.73</v>
      </c>
      <c r="L57" s="124">
        <v>157646.04999999999</v>
      </c>
      <c r="M57" s="124">
        <v>312485</v>
      </c>
      <c r="N57" s="124">
        <v>320480.03999999998</v>
      </c>
      <c r="O57" s="124">
        <v>269100</v>
      </c>
      <c r="P57" s="124">
        <v>215739.97</v>
      </c>
      <c r="Q57" s="124">
        <v>182654.5</v>
      </c>
      <c r="R57" s="124">
        <v>200581.41</v>
      </c>
      <c r="S57" s="51">
        <v>315951.68</v>
      </c>
      <c r="T57" s="129"/>
    </row>
    <row r="58" spans="1:20" ht="39.950000000000003" customHeight="1">
      <c r="A58" s="117" t="s">
        <v>149</v>
      </c>
      <c r="B58" s="118" t="s">
        <v>193</v>
      </c>
      <c r="C58" s="124"/>
      <c r="D58" s="124"/>
      <c r="E58" s="124"/>
      <c r="F58" s="124"/>
      <c r="G58" s="124"/>
      <c r="H58" s="124"/>
      <c r="I58" s="124"/>
      <c r="J58" s="124"/>
      <c r="K58" s="124"/>
      <c r="L58" s="124"/>
      <c r="M58" s="124"/>
      <c r="N58" s="124"/>
      <c r="O58" s="124"/>
      <c r="P58" s="124"/>
      <c r="Q58" s="124"/>
      <c r="R58" s="124"/>
      <c r="S58" s="51"/>
    </row>
    <row r="59" spans="1:20" ht="39.950000000000003" customHeight="1">
      <c r="A59" s="117" t="s">
        <v>150</v>
      </c>
      <c r="B59" s="118" t="s">
        <v>194</v>
      </c>
      <c r="C59" s="124"/>
      <c r="D59" s="124"/>
      <c r="E59" s="124"/>
      <c r="F59" s="124"/>
      <c r="G59" s="124"/>
      <c r="H59" s="124"/>
      <c r="I59" s="124"/>
      <c r="J59" s="124"/>
      <c r="K59" s="124"/>
      <c r="L59" s="124"/>
      <c r="M59" s="124"/>
      <c r="N59" s="124"/>
      <c r="O59" s="124"/>
      <c r="P59" s="124"/>
      <c r="Q59" s="124"/>
      <c r="R59" s="124"/>
      <c r="S59" s="51"/>
    </row>
    <row r="60" spans="1:20" ht="39.950000000000003" customHeight="1">
      <c r="A60" s="117" t="s">
        <v>151</v>
      </c>
      <c r="B60" s="118" t="s">
        <v>182</v>
      </c>
      <c r="C60" s="124"/>
      <c r="D60" s="124"/>
      <c r="E60" s="124"/>
      <c r="F60" s="124"/>
      <c r="G60" s="124"/>
      <c r="H60" s="124"/>
      <c r="I60" s="124"/>
      <c r="J60" s="124"/>
      <c r="K60" s="124">
        <v>183851.51</v>
      </c>
      <c r="L60" s="124">
        <v>-35540.04</v>
      </c>
      <c r="M60" s="124">
        <v>29445.96</v>
      </c>
      <c r="N60" s="124">
        <v>-17727.96</v>
      </c>
      <c r="O60" s="124">
        <v>28916</v>
      </c>
      <c r="P60" s="124">
        <v>310504</v>
      </c>
      <c r="Q60" s="124">
        <v>298590.53999999998</v>
      </c>
      <c r="R60" s="124">
        <v>285771.73</v>
      </c>
      <c r="S60" s="51">
        <v>285999.98</v>
      </c>
    </row>
    <row r="61" spans="1:20" ht="39.950000000000003" customHeight="1">
      <c r="A61" s="117" t="s">
        <v>152</v>
      </c>
      <c r="B61" s="118" t="s">
        <v>185</v>
      </c>
      <c r="C61" s="124"/>
      <c r="D61" s="124"/>
      <c r="E61" s="124"/>
      <c r="F61" s="124"/>
      <c r="G61" s="124"/>
      <c r="H61" s="124"/>
      <c r="I61" s="124"/>
      <c r="J61" s="124"/>
      <c r="K61" s="124">
        <v>183851.51</v>
      </c>
      <c r="L61" s="124">
        <v>-35540.04</v>
      </c>
      <c r="M61" s="124">
        <v>29445.96</v>
      </c>
      <c r="N61" s="124">
        <v>-17728</v>
      </c>
      <c r="O61" s="124">
        <v>28916</v>
      </c>
      <c r="P61" s="124">
        <v>310504</v>
      </c>
      <c r="Q61" s="124">
        <v>298590.53999999998</v>
      </c>
      <c r="R61" s="124">
        <v>285771.73</v>
      </c>
      <c r="S61" s="51">
        <v>285999.98</v>
      </c>
    </row>
    <row r="62" spans="1:20" ht="39.950000000000003" customHeight="1">
      <c r="A62" s="119" t="s">
        <v>153</v>
      </c>
      <c r="B62" s="120" t="s">
        <v>195</v>
      </c>
      <c r="C62" s="124"/>
      <c r="D62" s="124"/>
      <c r="E62" s="124"/>
      <c r="F62" s="124"/>
      <c r="G62" s="124"/>
      <c r="H62" s="124"/>
      <c r="I62" s="124"/>
      <c r="J62" s="124"/>
      <c r="K62" s="124"/>
      <c r="L62" s="124"/>
      <c r="M62" s="124"/>
      <c r="N62" s="124"/>
      <c r="O62" s="124"/>
      <c r="P62" s="124"/>
      <c r="Q62" s="124"/>
      <c r="R62" s="124"/>
      <c r="S62" s="51"/>
    </row>
    <row r="63" spans="1:20" ht="39.950000000000003" customHeight="1">
      <c r="A63" s="119" t="s">
        <v>154</v>
      </c>
      <c r="B63" s="120" t="s">
        <v>196</v>
      </c>
      <c r="C63" s="124"/>
      <c r="D63" s="124"/>
      <c r="E63" s="124"/>
      <c r="F63" s="124"/>
      <c r="G63" s="124"/>
      <c r="H63" s="124"/>
      <c r="I63" s="124"/>
      <c r="J63" s="124"/>
      <c r="K63" s="124"/>
      <c r="L63" s="124"/>
      <c r="M63" s="124"/>
      <c r="N63" s="124"/>
      <c r="O63" s="124"/>
      <c r="P63" s="124"/>
      <c r="Q63" s="124"/>
      <c r="R63" s="124"/>
      <c r="S63" s="51"/>
    </row>
    <row r="64" spans="1:20" ht="39.950000000000003" customHeight="1">
      <c r="A64" s="119" t="s">
        <v>155</v>
      </c>
      <c r="B64" s="120" t="s">
        <v>183</v>
      </c>
      <c r="C64" s="124"/>
      <c r="D64" s="124"/>
      <c r="E64" s="124"/>
      <c r="F64" s="124"/>
      <c r="G64" s="124"/>
      <c r="H64" s="124"/>
      <c r="I64" s="124"/>
      <c r="J64" s="124"/>
      <c r="K64" s="124">
        <v>7285.92</v>
      </c>
      <c r="L64" s="124">
        <v>4704</v>
      </c>
      <c r="M64" s="124">
        <v>0</v>
      </c>
      <c r="N64" s="124">
        <v>4704</v>
      </c>
      <c r="O64" s="124">
        <v>8580</v>
      </c>
      <c r="P64" s="124">
        <v>3852.48</v>
      </c>
      <c r="Q64" s="124">
        <v>5028</v>
      </c>
      <c r="R64" s="124">
        <v>6496</v>
      </c>
      <c r="S64" s="51">
        <v>2036.68</v>
      </c>
    </row>
    <row r="65" spans="1:19" ht="39.950000000000003" customHeight="1">
      <c r="A65" s="119" t="s">
        <v>156</v>
      </c>
      <c r="B65" s="120" t="s">
        <v>184</v>
      </c>
      <c r="C65" s="124"/>
      <c r="D65" s="124"/>
      <c r="E65" s="124"/>
      <c r="F65" s="124"/>
      <c r="G65" s="124"/>
      <c r="H65" s="124"/>
      <c r="I65" s="124"/>
      <c r="J65" s="124"/>
      <c r="K65" s="124">
        <v>7286.92</v>
      </c>
      <c r="L65" s="124">
        <v>4704</v>
      </c>
      <c r="M65" s="124">
        <v>0</v>
      </c>
      <c r="N65" s="124">
        <v>4704</v>
      </c>
      <c r="O65" s="124">
        <v>8580</v>
      </c>
      <c r="P65" s="124">
        <v>3852.48</v>
      </c>
      <c r="Q65" s="124">
        <v>5028.08</v>
      </c>
      <c r="R65" s="124">
        <v>6495.59</v>
      </c>
      <c r="S65" s="51">
        <v>2036.68</v>
      </c>
    </row>
  </sheetData>
  <pageMargins left="0.70866141732283472" right="0.70866141732283472" top="0.39370078740157483" bottom="0.39370078740157483" header="0.31496062992125984" footer="0.31496062992125984"/>
  <pageSetup paperSize="8"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939" activePane="bottomLeft" state="frozen"/>
      <selection activeCell="A3293" sqref="A3293"/>
      <selection pane="bottomLeft" activeCell="S966" sqref="S96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1215</v>
      </c>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v>6788.32</v>
      </c>
      <c r="N9" s="37">
        <v>6788.32</v>
      </c>
      <c r="O9" s="37">
        <v>6788.32</v>
      </c>
      <c r="P9" s="37">
        <v>6788.32</v>
      </c>
      <c r="Q9" s="37">
        <v>6788.32</v>
      </c>
      <c r="R9" s="37">
        <v>6788.32</v>
      </c>
      <c r="S9" s="37">
        <v>6788.32</v>
      </c>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v>13021.83</v>
      </c>
      <c r="J13" s="37">
        <v>13021.83</v>
      </c>
      <c r="K13" s="37">
        <v>13021.83</v>
      </c>
      <c r="L13" s="37">
        <v>13021.83</v>
      </c>
      <c r="M13" s="37">
        <v>13021.83</v>
      </c>
      <c r="N13" s="37">
        <v>13021.83</v>
      </c>
      <c r="O13" s="37">
        <v>13021.83</v>
      </c>
      <c r="P13" s="37">
        <v>13021.83</v>
      </c>
      <c r="Q13" s="37">
        <v>13021.83</v>
      </c>
      <c r="R13" s="37">
        <v>13021.83</v>
      </c>
      <c r="S13" s="37">
        <v>13021.83</v>
      </c>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v>1592.16</v>
      </c>
      <c r="D22" s="37">
        <v>1592.16</v>
      </c>
      <c r="E22" s="37">
        <v>1592.16</v>
      </c>
      <c r="F22" s="37">
        <v>1592.16</v>
      </c>
      <c r="G22" s="37">
        <v>1592.16</v>
      </c>
      <c r="H22" s="37">
        <v>1592.16</v>
      </c>
      <c r="I22" s="37">
        <v>1592.16</v>
      </c>
      <c r="J22" s="37">
        <v>1592.16</v>
      </c>
      <c r="K22" s="37">
        <v>1592.16</v>
      </c>
      <c r="L22" s="37">
        <v>1592.16</v>
      </c>
      <c r="M22" s="37">
        <v>1592.16</v>
      </c>
      <c r="N22" s="37">
        <v>1592.16</v>
      </c>
      <c r="O22" s="37">
        <v>1592.16</v>
      </c>
      <c r="P22" s="37">
        <v>1592.16</v>
      </c>
      <c r="Q22" s="37">
        <v>1592.16</v>
      </c>
      <c r="R22" s="37">
        <v>1592.16</v>
      </c>
      <c r="S22" s="37">
        <v>1592.16</v>
      </c>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v>23340.469999999994</v>
      </c>
      <c r="D30" s="37">
        <v>23340.469999999994</v>
      </c>
      <c r="E30" s="37">
        <v>23340.469999999994</v>
      </c>
      <c r="F30" s="37">
        <v>23340.469999999994</v>
      </c>
      <c r="G30" s="37">
        <v>23340.469999999994</v>
      </c>
      <c r="H30" s="37">
        <v>23340.469999999994</v>
      </c>
      <c r="I30" s="37">
        <v>23340.469999999994</v>
      </c>
      <c r="J30" s="37">
        <v>23340.469999999994</v>
      </c>
      <c r="K30" s="37">
        <v>23340.469999999994</v>
      </c>
      <c r="L30" s="37">
        <v>23340.469999999994</v>
      </c>
      <c r="M30" s="37">
        <v>23340.469999999994</v>
      </c>
      <c r="N30" s="37">
        <v>23340.469999999994</v>
      </c>
      <c r="O30" s="37">
        <v>23340.469999999994</v>
      </c>
      <c r="P30" s="37">
        <v>23340.469999999994</v>
      </c>
      <c r="Q30" s="37">
        <v>23340.469999999994</v>
      </c>
      <c r="R30" s="37">
        <v>23340.469999999994</v>
      </c>
      <c r="S30" s="37">
        <v>23340.469999999994</v>
      </c>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24932.629999999994</v>
      </c>
      <c r="D96" s="8">
        <f>SUM(D18:D95)</f>
        <v>24932.629999999994</v>
      </c>
      <c r="E96" s="8">
        <f>SUM(E17:E95)</f>
        <v>24932.629999999994</v>
      </c>
      <c r="F96" s="8">
        <f>SUM(F16:F95)</f>
        <v>24932.629999999994</v>
      </c>
      <c r="G96" s="8">
        <f>SUM(G15:G95)</f>
        <v>24932.629999999994</v>
      </c>
      <c r="H96" s="8">
        <f>SUM(H9:H95)</f>
        <v>24932.629999999994</v>
      </c>
      <c r="I96" s="8">
        <f>SUM(I9:I95)</f>
        <v>37954.459999999992</v>
      </c>
      <c r="J96" s="8">
        <f t="shared" ref="J96:L96" si="0">SUM(J9:J95)</f>
        <v>37954.459999999992</v>
      </c>
      <c r="K96" s="8">
        <f>SUM(K9:K95)</f>
        <v>37954.459999999992</v>
      </c>
      <c r="L96" s="8">
        <f t="shared" si="0"/>
        <v>37954.459999999992</v>
      </c>
      <c r="M96" s="8">
        <f>SUM(M9:M95)</f>
        <v>44742.78</v>
      </c>
      <c r="N96" s="11">
        <f>SUM(N5:N95)</f>
        <v>44742.78</v>
      </c>
      <c r="O96" s="11">
        <f>SUM(O5:O95)</f>
        <v>44742.78</v>
      </c>
      <c r="P96" s="11">
        <f>SUM(P5:P95)</f>
        <v>44742.78</v>
      </c>
      <c r="Q96" s="11">
        <f>SUM(Q5:Q95)</f>
        <v>44742.78</v>
      </c>
      <c r="R96" s="11">
        <f>SUM(R3:R95)</f>
        <v>44742.78</v>
      </c>
      <c r="S96" s="11">
        <f>SUM(S3:S95)</f>
        <v>45957.78</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v>93533.97</v>
      </c>
      <c r="R100" s="37">
        <v>65856.05516352001</v>
      </c>
      <c r="S100" s="37">
        <f>R100</f>
        <v>65856.05516352001</v>
      </c>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v>7703</v>
      </c>
      <c r="P102" s="37">
        <f>O102</f>
        <v>7703</v>
      </c>
      <c r="Q102" s="37">
        <f>P102</f>
        <v>7703</v>
      </c>
      <c r="R102" s="37">
        <f>Q102</f>
        <v>7703</v>
      </c>
      <c r="S102" s="37">
        <f t="shared" ref="S102:S125" si="1">R102</f>
        <v>7703</v>
      </c>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v>6255.98</v>
      </c>
      <c r="D115" s="37">
        <v>6255.98</v>
      </c>
      <c r="E115" s="37">
        <v>6255.98</v>
      </c>
      <c r="F115" s="37">
        <v>6255.98</v>
      </c>
      <c r="G115" s="37">
        <v>6255.98</v>
      </c>
      <c r="H115" s="37">
        <v>6255.98</v>
      </c>
      <c r="I115" s="37">
        <v>6255.98</v>
      </c>
      <c r="J115" s="37">
        <v>6255.98</v>
      </c>
      <c r="K115" s="37">
        <v>6255.98</v>
      </c>
      <c r="L115" s="37">
        <v>6255.98</v>
      </c>
      <c r="M115" s="37">
        <v>6255.98</v>
      </c>
      <c r="N115" s="37">
        <v>6255.98</v>
      </c>
      <c r="O115" s="37">
        <f>N115</f>
        <v>6255.98</v>
      </c>
      <c r="P115" s="37">
        <f t="shared" ref="P115:R125" si="2">O115</f>
        <v>6255.98</v>
      </c>
      <c r="Q115" s="37">
        <f t="shared" si="2"/>
        <v>6255.98</v>
      </c>
      <c r="R115" s="37">
        <f t="shared" si="2"/>
        <v>6255.98</v>
      </c>
      <c r="S115" s="37">
        <f t="shared" si="1"/>
        <v>6255.98</v>
      </c>
    </row>
    <row r="116" spans="2:19">
      <c r="B116" s="6">
        <v>2004</v>
      </c>
      <c r="C116" s="37">
        <v>2304.69</v>
      </c>
      <c r="D116" s="37">
        <v>2304.69</v>
      </c>
      <c r="E116" s="37">
        <v>2304.69</v>
      </c>
      <c r="F116" s="37">
        <v>2304.69</v>
      </c>
      <c r="G116" s="37">
        <v>2304.69</v>
      </c>
      <c r="H116" s="37">
        <v>2304.69</v>
      </c>
      <c r="I116" s="37">
        <v>2304.69</v>
      </c>
      <c r="J116" s="37">
        <v>2304.69</v>
      </c>
      <c r="K116" s="37">
        <v>2304.69</v>
      </c>
      <c r="L116" s="37">
        <v>2304.69</v>
      </c>
      <c r="M116" s="37">
        <v>2304.69</v>
      </c>
      <c r="N116" s="37">
        <v>2304.69</v>
      </c>
      <c r="O116" s="37">
        <f t="shared" ref="O116:O123" si="3">N116</f>
        <v>2304.69</v>
      </c>
      <c r="P116" s="37">
        <f t="shared" si="2"/>
        <v>2304.69</v>
      </c>
      <c r="Q116" s="37">
        <f t="shared" si="2"/>
        <v>2304.69</v>
      </c>
      <c r="R116" s="37">
        <f t="shared" si="2"/>
        <v>2304.69</v>
      </c>
      <c r="S116" s="37">
        <f t="shared" si="1"/>
        <v>2304.69</v>
      </c>
    </row>
    <row r="117" spans="2:19">
      <c r="B117" s="6">
        <v>2003</v>
      </c>
      <c r="C117" s="37">
        <v>4405.3999999999996</v>
      </c>
      <c r="D117" s="37">
        <v>4405.3999999999996</v>
      </c>
      <c r="E117" s="37">
        <v>4405.3999999999996</v>
      </c>
      <c r="F117" s="37">
        <v>4405.3999999999996</v>
      </c>
      <c r="G117" s="37">
        <v>4405.3999999999996</v>
      </c>
      <c r="H117" s="37">
        <v>4405.3999999999996</v>
      </c>
      <c r="I117" s="37">
        <v>4405.3999999999996</v>
      </c>
      <c r="J117" s="37">
        <v>4405.3999999999996</v>
      </c>
      <c r="K117" s="37">
        <v>4405.3999999999996</v>
      </c>
      <c r="L117" s="37">
        <v>4405.3999999999996</v>
      </c>
      <c r="M117" s="37">
        <v>4405.3999999999996</v>
      </c>
      <c r="N117" s="37">
        <v>4405.3999999999996</v>
      </c>
      <c r="O117" s="37">
        <f t="shared" si="3"/>
        <v>4405.3999999999996</v>
      </c>
      <c r="P117" s="37">
        <f t="shared" si="2"/>
        <v>4405.3999999999996</v>
      </c>
      <c r="Q117" s="37">
        <f t="shared" si="2"/>
        <v>4405.3999999999996</v>
      </c>
      <c r="R117" s="37">
        <f t="shared" si="2"/>
        <v>4405.3999999999996</v>
      </c>
      <c r="S117" s="37">
        <f t="shared" si="1"/>
        <v>4405.3999999999996</v>
      </c>
    </row>
    <row r="118" spans="2:19">
      <c r="B118" s="6">
        <v>2002</v>
      </c>
      <c r="C118" s="37">
        <v>6310.39</v>
      </c>
      <c r="D118" s="37">
        <v>6310.39</v>
      </c>
      <c r="E118" s="37">
        <v>6310.39</v>
      </c>
      <c r="F118" s="37">
        <v>6310.39</v>
      </c>
      <c r="G118" s="37">
        <v>6310.39</v>
      </c>
      <c r="H118" s="37">
        <v>6310.39</v>
      </c>
      <c r="I118" s="37">
        <v>6310.39</v>
      </c>
      <c r="J118" s="37">
        <v>6310.39</v>
      </c>
      <c r="K118" s="37">
        <v>6310.39</v>
      </c>
      <c r="L118" s="37">
        <v>6310.39</v>
      </c>
      <c r="M118" s="37">
        <v>6310.39</v>
      </c>
      <c r="N118" s="37">
        <v>6310.39</v>
      </c>
      <c r="O118" s="37">
        <f t="shared" si="3"/>
        <v>6310.39</v>
      </c>
      <c r="P118" s="37">
        <f t="shared" si="2"/>
        <v>6310.39</v>
      </c>
      <c r="Q118" s="37">
        <f t="shared" si="2"/>
        <v>6310.39</v>
      </c>
      <c r="R118" s="37">
        <f t="shared" si="2"/>
        <v>6310.39</v>
      </c>
      <c r="S118" s="37">
        <f t="shared" si="1"/>
        <v>6310.39</v>
      </c>
    </row>
    <row r="119" spans="2:19">
      <c r="B119" s="6">
        <v>2001</v>
      </c>
      <c r="C119" s="37">
        <v>8539.18</v>
      </c>
      <c r="D119" s="37">
        <v>8539.18</v>
      </c>
      <c r="E119" s="37">
        <v>8539.18</v>
      </c>
      <c r="F119" s="37">
        <v>8539.18</v>
      </c>
      <c r="G119" s="37">
        <v>8539.18</v>
      </c>
      <c r="H119" s="37">
        <v>8539.18</v>
      </c>
      <c r="I119" s="37">
        <v>8539.18</v>
      </c>
      <c r="J119" s="37">
        <v>8539.18</v>
      </c>
      <c r="K119" s="37">
        <v>8539.18</v>
      </c>
      <c r="L119" s="37">
        <v>8539.18</v>
      </c>
      <c r="M119" s="37">
        <v>8539.18</v>
      </c>
      <c r="N119" s="37">
        <v>8539.18</v>
      </c>
      <c r="O119" s="37">
        <f t="shared" si="3"/>
        <v>8539.18</v>
      </c>
      <c r="P119" s="37">
        <f t="shared" si="2"/>
        <v>8539.18</v>
      </c>
      <c r="Q119" s="37">
        <f t="shared" si="2"/>
        <v>8539.18</v>
      </c>
      <c r="R119" s="37">
        <f t="shared" si="2"/>
        <v>8539.18</v>
      </c>
      <c r="S119" s="37">
        <f t="shared" si="1"/>
        <v>8539.18</v>
      </c>
    </row>
    <row r="120" spans="2:19">
      <c r="B120" s="6">
        <v>2000</v>
      </c>
      <c r="C120" s="37">
        <v>7335.39</v>
      </c>
      <c r="D120" s="37">
        <v>7335.39</v>
      </c>
      <c r="E120" s="37">
        <v>7335.39</v>
      </c>
      <c r="F120" s="37">
        <v>7335.39</v>
      </c>
      <c r="G120" s="37">
        <v>7335.39</v>
      </c>
      <c r="H120" s="37">
        <v>7335.39</v>
      </c>
      <c r="I120" s="37">
        <v>7335.39</v>
      </c>
      <c r="J120" s="37">
        <v>7335.39</v>
      </c>
      <c r="K120" s="37">
        <v>7335.39</v>
      </c>
      <c r="L120" s="37">
        <v>7335.39</v>
      </c>
      <c r="M120" s="37">
        <v>7335.39</v>
      </c>
      <c r="N120" s="37">
        <v>7335.39</v>
      </c>
      <c r="O120" s="37">
        <f t="shared" si="3"/>
        <v>7335.39</v>
      </c>
      <c r="P120" s="37">
        <f t="shared" si="2"/>
        <v>7335.39</v>
      </c>
      <c r="Q120" s="37">
        <f t="shared" si="2"/>
        <v>7335.39</v>
      </c>
      <c r="R120" s="37">
        <f t="shared" ref="R120" si="4">Q120</f>
        <v>7335.39</v>
      </c>
      <c r="S120" s="37">
        <f t="shared" si="1"/>
        <v>7335.39</v>
      </c>
    </row>
    <row r="121" spans="2:19">
      <c r="B121" s="6">
        <v>1999</v>
      </c>
      <c r="C121" s="37">
        <v>1602.65</v>
      </c>
      <c r="D121" s="37">
        <v>1602.65</v>
      </c>
      <c r="E121" s="37">
        <v>1602.65</v>
      </c>
      <c r="F121" s="37">
        <v>1602.65</v>
      </c>
      <c r="G121" s="37">
        <v>1602.65</v>
      </c>
      <c r="H121" s="37">
        <v>1602.65</v>
      </c>
      <c r="I121" s="37">
        <v>1602.65</v>
      </c>
      <c r="J121" s="37">
        <v>1602.65</v>
      </c>
      <c r="K121" s="37">
        <v>1602.65</v>
      </c>
      <c r="L121" s="37">
        <v>1602.65</v>
      </c>
      <c r="M121" s="37">
        <v>1602.65</v>
      </c>
      <c r="N121" s="37">
        <v>1602.65</v>
      </c>
      <c r="O121" s="37">
        <f t="shared" si="3"/>
        <v>1602.65</v>
      </c>
      <c r="P121" s="37">
        <f t="shared" si="2"/>
        <v>1602.65</v>
      </c>
      <c r="Q121" s="37">
        <f t="shared" si="2"/>
        <v>1602.65</v>
      </c>
      <c r="R121" s="37">
        <f t="shared" ref="R121" si="5">Q121</f>
        <v>1602.65</v>
      </c>
      <c r="S121" s="37">
        <f t="shared" si="1"/>
        <v>1602.65</v>
      </c>
    </row>
    <row r="122" spans="2:19">
      <c r="B122" s="6">
        <v>1998</v>
      </c>
      <c r="C122" s="37">
        <v>4448.6899999999996</v>
      </c>
      <c r="D122" s="37">
        <v>4448.6899999999996</v>
      </c>
      <c r="E122" s="37">
        <v>4448.6899999999996</v>
      </c>
      <c r="F122" s="37">
        <v>4448.6899999999996</v>
      </c>
      <c r="G122" s="37">
        <v>4448.6899999999996</v>
      </c>
      <c r="H122" s="37">
        <v>4448.6899999999996</v>
      </c>
      <c r="I122" s="37">
        <v>4448.6899999999996</v>
      </c>
      <c r="J122" s="37">
        <v>4448.6899999999996</v>
      </c>
      <c r="K122" s="37">
        <v>4448.6899999999996</v>
      </c>
      <c r="L122" s="37">
        <v>4448.6899999999996</v>
      </c>
      <c r="M122" s="37">
        <v>4448.6899999999996</v>
      </c>
      <c r="N122" s="37">
        <v>4448.6899999999996</v>
      </c>
      <c r="O122" s="37">
        <f t="shared" si="3"/>
        <v>4448.6899999999996</v>
      </c>
      <c r="P122" s="37">
        <f t="shared" si="2"/>
        <v>4448.6899999999996</v>
      </c>
      <c r="Q122" s="37">
        <f t="shared" si="2"/>
        <v>4448.6899999999996</v>
      </c>
      <c r="R122" s="37">
        <f t="shared" ref="R122" si="6">Q122</f>
        <v>4448.6899999999996</v>
      </c>
      <c r="S122" s="37">
        <f t="shared" si="1"/>
        <v>4448.6899999999996</v>
      </c>
    </row>
    <row r="123" spans="2:19">
      <c r="B123" s="6">
        <v>1997</v>
      </c>
      <c r="C123" s="37">
        <v>13505.58</v>
      </c>
      <c r="D123" s="37">
        <v>13505.58</v>
      </c>
      <c r="E123" s="37">
        <v>13505.58</v>
      </c>
      <c r="F123" s="37">
        <v>13505.58</v>
      </c>
      <c r="G123" s="37">
        <v>13505.58</v>
      </c>
      <c r="H123" s="37">
        <v>13505.58</v>
      </c>
      <c r="I123" s="37">
        <v>13505.58</v>
      </c>
      <c r="J123" s="37">
        <v>13505.58</v>
      </c>
      <c r="K123" s="37">
        <v>13505.58</v>
      </c>
      <c r="L123" s="37">
        <v>13505.58</v>
      </c>
      <c r="M123" s="37">
        <v>13505.58</v>
      </c>
      <c r="N123" s="37">
        <v>13505.58</v>
      </c>
      <c r="O123" s="37">
        <f t="shared" si="3"/>
        <v>13505.58</v>
      </c>
      <c r="P123" s="37">
        <f t="shared" si="2"/>
        <v>13505.58</v>
      </c>
      <c r="Q123" s="37">
        <f t="shared" si="2"/>
        <v>13505.58</v>
      </c>
      <c r="R123" s="37">
        <f t="shared" ref="R123" si="7">Q123</f>
        <v>13505.58</v>
      </c>
      <c r="S123" s="37">
        <f t="shared" si="1"/>
        <v>13505.58</v>
      </c>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v>5402.46</v>
      </c>
      <c r="D125" s="37">
        <v>5402.46</v>
      </c>
      <c r="E125" s="37">
        <v>5402.46</v>
      </c>
      <c r="F125" s="37">
        <v>5402.46</v>
      </c>
      <c r="G125" s="37">
        <v>5402.46</v>
      </c>
      <c r="H125" s="37">
        <v>5402.46</v>
      </c>
      <c r="I125" s="37">
        <v>5402.46</v>
      </c>
      <c r="J125" s="37">
        <v>5402.46</v>
      </c>
      <c r="K125" s="37">
        <v>5402.46</v>
      </c>
      <c r="L125" s="37">
        <v>5402.46</v>
      </c>
      <c r="M125" s="37">
        <v>5402.46</v>
      </c>
      <c r="N125" s="37">
        <v>5402.46</v>
      </c>
      <c r="O125" s="37">
        <f>N125</f>
        <v>5402.46</v>
      </c>
      <c r="P125" s="37">
        <f>O125</f>
        <v>5402.46</v>
      </c>
      <c r="Q125" s="37">
        <f>P125</f>
        <v>5402.46</v>
      </c>
      <c r="R125" s="37">
        <f t="shared" si="2"/>
        <v>5402.46</v>
      </c>
      <c r="S125" s="37">
        <f t="shared" si="1"/>
        <v>5402.46</v>
      </c>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60110.41</v>
      </c>
      <c r="D191" s="8">
        <f>SUM(D113:D190)</f>
        <v>60110.41</v>
      </c>
      <c r="E191" s="8">
        <f>SUM(E112:E190)</f>
        <v>60110.41</v>
      </c>
      <c r="F191" s="8">
        <f>SUM(F111:F190)</f>
        <v>60110.41</v>
      </c>
      <c r="G191" s="8">
        <f>SUM(G110:G190)</f>
        <v>60110.41</v>
      </c>
      <c r="H191" s="8">
        <f>SUM(H104:H190)</f>
        <v>60110.41</v>
      </c>
      <c r="I191" s="8">
        <f>SUM(I104:I190)</f>
        <v>60110.41</v>
      </c>
      <c r="J191" s="8">
        <f t="shared" ref="J191:L191" si="8">SUM(J104:J190)</f>
        <v>60110.41</v>
      </c>
      <c r="K191" s="8">
        <f>SUM(K104:K190)</f>
        <v>60110.41</v>
      </c>
      <c r="L191" s="8">
        <f t="shared" si="8"/>
        <v>60110.41</v>
      </c>
      <c r="M191" s="8">
        <f>SUM(M104:M190)</f>
        <v>60110.41</v>
      </c>
      <c r="N191" s="11">
        <f>SUM(N99:N190)</f>
        <v>60110.41</v>
      </c>
      <c r="O191" s="11">
        <f>SUM(O99:O190)</f>
        <v>67813.41</v>
      </c>
      <c r="P191" s="11">
        <f>SUM(P99:P190)</f>
        <v>67813.41</v>
      </c>
      <c r="Q191" s="11">
        <f>SUM(Q99:Q190)</f>
        <v>161347.37999999998</v>
      </c>
      <c r="R191" s="11">
        <f>SUM(R98:R190)</f>
        <v>133669.46516351998</v>
      </c>
      <c r="S191" s="11">
        <f>SUM(S98:S190)</f>
        <v>133669.46516351998</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v>2615</v>
      </c>
      <c r="P197" s="37">
        <f t="shared" ref="P197:R198" si="9">O197</f>
        <v>2615</v>
      </c>
      <c r="Q197" s="37">
        <f t="shared" si="9"/>
        <v>2615</v>
      </c>
      <c r="R197" s="37">
        <f t="shared" si="9"/>
        <v>2615</v>
      </c>
      <c r="S197" s="37">
        <f>R197</f>
        <v>2615</v>
      </c>
    </row>
    <row r="198" spans="1:19">
      <c r="A198" s="40"/>
      <c r="B198" s="6">
        <v>2017</v>
      </c>
      <c r="C198" s="36"/>
      <c r="D198" s="36"/>
      <c r="E198" s="36"/>
      <c r="F198" s="36"/>
      <c r="G198" s="36"/>
      <c r="H198" s="36"/>
      <c r="I198" s="36"/>
      <c r="J198" s="36"/>
      <c r="K198" s="36"/>
      <c r="L198" s="36"/>
      <c r="M198" s="36"/>
      <c r="N198" s="37">
        <v>13678</v>
      </c>
      <c r="O198" s="37">
        <f>N198</f>
        <v>13678</v>
      </c>
      <c r="P198" s="37">
        <f t="shared" si="9"/>
        <v>13678</v>
      </c>
      <c r="Q198" s="37">
        <f t="shared" si="9"/>
        <v>13678</v>
      </c>
      <c r="R198" s="37">
        <f t="shared" si="9"/>
        <v>13678</v>
      </c>
      <c r="S198" s="37">
        <f>R198</f>
        <v>13678</v>
      </c>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10">SUM(J199:J285)</f>
        <v>0</v>
      </c>
      <c r="K286" s="8">
        <f>SUM(K199:K285)</f>
        <v>0</v>
      </c>
      <c r="L286" s="8">
        <f t="shared" si="10"/>
        <v>0</v>
      </c>
      <c r="M286" s="8">
        <f>SUM(M199:M285)</f>
        <v>0</v>
      </c>
      <c r="N286" s="11">
        <f>SUM(N194:N285)</f>
        <v>13678</v>
      </c>
      <c r="O286" s="11">
        <f>SUM(O194:O285)</f>
        <v>16293</v>
      </c>
      <c r="P286" s="11">
        <f>SUM(P194:P285)</f>
        <v>16293</v>
      </c>
      <c r="Q286" s="11">
        <f>SUM(Q194:Q285)</f>
        <v>16293</v>
      </c>
      <c r="R286" s="11">
        <f>SUM(R193:R285)</f>
        <v>16293</v>
      </c>
      <c r="S286" s="11">
        <f>SUM(S193:S285)</f>
        <v>16293</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43390</v>
      </c>
    </row>
    <row r="289" spans="1:19">
      <c r="A289" s="38"/>
      <c r="B289" s="6">
        <v>2021</v>
      </c>
      <c r="C289" s="36"/>
      <c r="D289" s="36"/>
      <c r="E289" s="36"/>
      <c r="F289" s="36"/>
      <c r="G289" s="36"/>
      <c r="H289" s="36"/>
      <c r="I289" s="36"/>
      <c r="J289" s="36"/>
      <c r="K289" s="36"/>
      <c r="L289" s="36"/>
      <c r="M289" s="36"/>
      <c r="N289" s="36"/>
      <c r="O289" s="36"/>
      <c r="P289" s="36"/>
      <c r="Q289" s="36"/>
      <c r="R289" s="37">
        <v>282855.67000000004</v>
      </c>
      <c r="S289" s="37">
        <f>R289</f>
        <v>282855.67000000004</v>
      </c>
    </row>
    <row r="290" spans="1:19">
      <c r="B290" s="6">
        <v>2020</v>
      </c>
      <c r="C290" s="36"/>
      <c r="D290" s="36"/>
      <c r="E290" s="36"/>
      <c r="F290" s="36"/>
      <c r="G290" s="36"/>
      <c r="H290" s="36"/>
      <c r="I290" s="36"/>
      <c r="J290" s="36"/>
      <c r="K290" s="36"/>
      <c r="L290" s="36"/>
      <c r="M290" s="36"/>
      <c r="N290" s="36"/>
      <c r="O290" s="36"/>
      <c r="P290" s="36"/>
      <c r="Q290" s="37">
        <v>835155.33000000007</v>
      </c>
      <c r="R290" s="37">
        <f t="shared" ref="R290:S292" si="11">Q290</f>
        <v>835155.33000000007</v>
      </c>
      <c r="S290" s="37">
        <f t="shared" si="11"/>
        <v>835155.33000000007</v>
      </c>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v>2446</v>
      </c>
      <c r="P292" s="37">
        <f>O292</f>
        <v>2446</v>
      </c>
      <c r="Q292" s="37">
        <f>P292</f>
        <v>2446</v>
      </c>
      <c r="R292" s="37">
        <f t="shared" ref="R292" si="12">Q292</f>
        <v>2446</v>
      </c>
      <c r="S292" s="37">
        <f t="shared" si="11"/>
        <v>2446</v>
      </c>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13">SUM(J294:J380)</f>
        <v>0</v>
      </c>
      <c r="K381" s="8">
        <f>SUM(K294:K380)</f>
        <v>0</v>
      </c>
      <c r="L381" s="8">
        <f t="shared" ref="L381" si="14">SUM(L294:L380)</f>
        <v>0</v>
      </c>
      <c r="M381" s="8">
        <f>SUM(M294:M380)</f>
        <v>0</v>
      </c>
      <c r="N381" s="11">
        <f>SUM(N289:N380)</f>
        <v>0</v>
      </c>
      <c r="O381" s="11">
        <f>SUM(O289:O380)</f>
        <v>2446</v>
      </c>
      <c r="P381" s="11">
        <f>SUM(P289:P380)</f>
        <v>2446</v>
      </c>
      <c r="Q381" s="11">
        <f>SUM(Q289:Q380)</f>
        <v>837601.33000000007</v>
      </c>
      <c r="R381" s="11">
        <f>SUM(R288:R380)</f>
        <v>1120457</v>
      </c>
      <c r="S381" s="11">
        <f>SUM(S288:S380)</f>
        <v>1163847</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15">SUM(J389:J475)</f>
        <v>0</v>
      </c>
      <c r="K476" s="8">
        <f>SUM(K389:K475)</f>
        <v>0</v>
      </c>
      <c r="L476" s="8">
        <f t="shared" ref="L476" si="1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391.34</v>
      </c>
    </row>
    <row r="479" spans="1:19">
      <c r="A479" s="38"/>
      <c r="B479" s="6">
        <v>2021</v>
      </c>
      <c r="C479" s="36"/>
      <c r="D479" s="36"/>
      <c r="E479" s="36"/>
      <c r="F479" s="36"/>
      <c r="G479" s="36"/>
      <c r="H479" s="36"/>
      <c r="I479" s="36"/>
      <c r="J479" s="36"/>
      <c r="K479" s="36"/>
      <c r="L479" s="36"/>
      <c r="M479" s="36"/>
      <c r="N479" s="36"/>
      <c r="O479" s="36"/>
      <c r="P479" s="36"/>
      <c r="Q479" s="36"/>
      <c r="R479" s="37">
        <v>33629.480000000003</v>
      </c>
      <c r="S479" s="37">
        <f>R479</f>
        <v>33629.480000000003</v>
      </c>
    </row>
    <row r="480" spans="1:19">
      <c r="B480" s="6">
        <v>2020</v>
      </c>
      <c r="C480" s="36"/>
      <c r="D480" s="36"/>
      <c r="E480" s="36"/>
      <c r="F480" s="36"/>
      <c r="G480" s="36"/>
      <c r="H480" s="36"/>
      <c r="I480" s="36"/>
      <c r="J480" s="36"/>
      <c r="K480" s="36"/>
      <c r="L480" s="36"/>
      <c r="M480" s="36"/>
      <c r="N480" s="36"/>
      <c r="O480" s="36"/>
      <c r="P480" s="36"/>
      <c r="Q480" s="37">
        <v>46059</v>
      </c>
      <c r="R480" s="37">
        <f t="shared" ref="R480:S495" si="17">Q480</f>
        <v>46059</v>
      </c>
      <c r="S480" s="37">
        <f t="shared" si="17"/>
        <v>46059</v>
      </c>
    </row>
    <row r="481" spans="1:19">
      <c r="A481" s="40"/>
      <c r="B481" s="6">
        <v>2019</v>
      </c>
      <c r="C481" s="36"/>
      <c r="D481" s="36"/>
      <c r="E481" s="36"/>
      <c r="F481" s="36"/>
      <c r="G481" s="36"/>
      <c r="H481" s="36"/>
      <c r="I481" s="36"/>
      <c r="J481" s="36"/>
      <c r="K481" s="36"/>
      <c r="L481" s="36"/>
      <c r="M481" s="36"/>
      <c r="N481" s="36"/>
      <c r="O481" s="36"/>
      <c r="P481" s="37">
        <v>9427</v>
      </c>
      <c r="Q481" s="37">
        <f t="shared" ref="Q481:R483" si="18">P481</f>
        <v>9427</v>
      </c>
      <c r="R481" s="37">
        <f t="shared" si="18"/>
        <v>9427</v>
      </c>
      <c r="S481" s="37">
        <f t="shared" si="17"/>
        <v>9427</v>
      </c>
    </row>
    <row r="482" spans="1:19">
      <c r="A482" s="40"/>
      <c r="B482" s="6">
        <v>2018</v>
      </c>
      <c r="C482" s="36"/>
      <c r="D482" s="36"/>
      <c r="E482" s="36"/>
      <c r="F482" s="36"/>
      <c r="G482" s="36"/>
      <c r="H482" s="36"/>
      <c r="I482" s="36"/>
      <c r="J482" s="36"/>
      <c r="K482" s="36"/>
      <c r="L482" s="36"/>
      <c r="M482" s="36"/>
      <c r="N482" s="36"/>
      <c r="O482" s="37">
        <v>30242</v>
      </c>
      <c r="P482" s="37">
        <f t="shared" ref="P482:P483" si="19">O482</f>
        <v>30242</v>
      </c>
      <c r="Q482" s="37">
        <v>30061.446087178399</v>
      </c>
      <c r="R482" s="37">
        <f t="shared" si="18"/>
        <v>30061.446087178399</v>
      </c>
      <c r="S482" s="37">
        <f t="shared" si="17"/>
        <v>30061.446087178399</v>
      </c>
    </row>
    <row r="483" spans="1:19">
      <c r="A483" s="40"/>
      <c r="B483" s="6">
        <v>2017</v>
      </c>
      <c r="C483" s="36"/>
      <c r="D483" s="36"/>
      <c r="E483" s="36"/>
      <c r="F483" s="36"/>
      <c r="G483" s="36"/>
      <c r="H483" s="36"/>
      <c r="I483" s="36"/>
      <c r="J483" s="36"/>
      <c r="K483" s="36"/>
      <c r="L483" s="36"/>
      <c r="M483" s="36"/>
      <c r="N483" s="37">
        <v>3239</v>
      </c>
      <c r="O483" s="37">
        <f>N483</f>
        <v>3239</v>
      </c>
      <c r="P483" s="37">
        <f t="shared" si="19"/>
        <v>3239</v>
      </c>
      <c r="Q483" s="37">
        <f t="shared" si="18"/>
        <v>3239</v>
      </c>
      <c r="R483" s="37">
        <f t="shared" si="18"/>
        <v>3239</v>
      </c>
      <c r="S483" s="37">
        <f t="shared" si="17"/>
        <v>3239</v>
      </c>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v>3780</v>
      </c>
      <c r="I489" s="37">
        <v>3780</v>
      </c>
      <c r="J489" s="37">
        <v>3780</v>
      </c>
      <c r="K489" s="37">
        <v>3780</v>
      </c>
      <c r="L489" s="37">
        <v>3780</v>
      </c>
      <c r="M489" s="37">
        <v>3780</v>
      </c>
      <c r="N489" s="37">
        <v>3780</v>
      </c>
      <c r="O489" s="37">
        <f t="shared" ref="O489:R507" si="20">N489</f>
        <v>3780</v>
      </c>
      <c r="P489" s="37">
        <f t="shared" si="20"/>
        <v>3780</v>
      </c>
      <c r="Q489" s="37">
        <f t="shared" si="20"/>
        <v>3780</v>
      </c>
      <c r="R489" s="37">
        <v>3768.2131722005333</v>
      </c>
      <c r="S489" s="37">
        <f t="shared" si="17"/>
        <v>3768.2131722005333</v>
      </c>
    </row>
    <row r="490" spans="1:19">
      <c r="B490" s="6">
        <v>2010</v>
      </c>
      <c r="C490" s="36"/>
      <c r="D490" s="36"/>
      <c r="E490" s="36"/>
      <c r="F490" s="36"/>
      <c r="G490" s="37">
        <v>1039.1500000000001</v>
      </c>
      <c r="H490" s="37">
        <v>1039.1500000000001</v>
      </c>
      <c r="I490" s="37">
        <v>1039.1500000000001</v>
      </c>
      <c r="J490" s="37">
        <v>1039.1500000000001</v>
      </c>
      <c r="K490" s="37">
        <v>1039.1500000000001</v>
      </c>
      <c r="L490" s="37">
        <v>1039.1500000000001</v>
      </c>
      <c r="M490" s="37">
        <v>1039.1500000000001</v>
      </c>
      <c r="N490" s="37">
        <v>1039.1500000000001</v>
      </c>
      <c r="O490" s="37">
        <f t="shared" si="20"/>
        <v>1039.1500000000001</v>
      </c>
      <c r="P490" s="37">
        <f t="shared" si="20"/>
        <v>1039.1500000000001</v>
      </c>
      <c r="Q490" s="37">
        <f t="shared" si="20"/>
        <v>1039.1500000000001</v>
      </c>
      <c r="R490" s="37">
        <f t="shared" si="20"/>
        <v>1039.1500000000001</v>
      </c>
      <c r="S490" s="37">
        <f t="shared" si="17"/>
        <v>1039.1500000000001</v>
      </c>
    </row>
    <row r="491" spans="1:19">
      <c r="B491" s="6">
        <v>2009</v>
      </c>
      <c r="C491" s="36"/>
      <c r="D491" s="36"/>
      <c r="E491" s="36"/>
      <c r="F491" s="37">
        <v>11294.95</v>
      </c>
      <c r="G491" s="37">
        <v>11294.95</v>
      </c>
      <c r="H491" s="37">
        <v>11294.95</v>
      </c>
      <c r="I491" s="37">
        <v>11294.95</v>
      </c>
      <c r="J491" s="37">
        <v>11294.95</v>
      </c>
      <c r="K491" s="37">
        <v>11294.95</v>
      </c>
      <c r="L491" s="37">
        <v>11294.95</v>
      </c>
      <c r="M491" s="37">
        <v>11294.95</v>
      </c>
      <c r="N491" s="37">
        <v>11294.95</v>
      </c>
      <c r="O491" s="37">
        <f t="shared" si="20"/>
        <v>11294.95</v>
      </c>
      <c r="P491" s="37">
        <f t="shared" si="20"/>
        <v>11294.95</v>
      </c>
      <c r="Q491" s="37">
        <f t="shared" si="20"/>
        <v>11294.95</v>
      </c>
      <c r="R491" s="37">
        <f t="shared" si="20"/>
        <v>11294.95</v>
      </c>
      <c r="S491" s="37">
        <f t="shared" si="17"/>
        <v>11294.95</v>
      </c>
    </row>
    <row r="492" spans="1:19">
      <c r="B492" s="6">
        <v>2008</v>
      </c>
      <c r="C492" s="36"/>
      <c r="D492" s="36"/>
      <c r="E492" s="37">
        <v>5708.99</v>
      </c>
      <c r="F492" s="37">
        <v>5708.99</v>
      </c>
      <c r="G492" s="37">
        <v>5708.99</v>
      </c>
      <c r="H492" s="37">
        <v>5708.99</v>
      </c>
      <c r="I492" s="37">
        <v>5708.99</v>
      </c>
      <c r="J492" s="37">
        <v>5708.99</v>
      </c>
      <c r="K492" s="37">
        <v>5708.99</v>
      </c>
      <c r="L492" s="37">
        <v>5708.99</v>
      </c>
      <c r="M492" s="37">
        <v>5708.99</v>
      </c>
      <c r="N492" s="37">
        <v>5708.99</v>
      </c>
      <c r="O492" s="37">
        <f t="shared" si="20"/>
        <v>5708.99</v>
      </c>
      <c r="P492" s="37">
        <f t="shared" si="20"/>
        <v>5708.99</v>
      </c>
      <c r="Q492" s="37">
        <f t="shared" si="20"/>
        <v>5708.99</v>
      </c>
      <c r="R492" s="37">
        <f t="shared" si="20"/>
        <v>5708.99</v>
      </c>
      <c r="S492" s="37">
        <v>2981.43</v>
      </c>
    </row>
    <row r="493" spans="1:19">
      <c r="B493" s="6">
        <v>2007</v>
      </c>
      <c r="C493" s="36"/>
      <c r="D493" s="37">
        <v>13839.03</v>
      </c>
      <c r="E493" s="37">
        <v>13839.03</v>
      </c>
      <c r="F493" s="37">
        <v>13839.03</v>
      </c>
      <c r="G493" s="37">
        <v>13839.03</v>
      </c>
      <c r="H493" s="37">
        <v>13839.03</v>
      </c>
      <c r="I493" s="37">
        <v>13839.03</v>
      </c>
      <c r="J493" s="37">
        <v>13839.03</v>
      </c>
      <c r="K493" s="37">
        <v>13839.03</v>
      </c>
      <c r="L493" s="37">
        <v>13839.03</v>
      </c>
      <c r="M493" s="37">
        <v>13839.03</v>
      </c>
      <c r="N493" s="37">
        <v>13839.03</v>
      </c>
      <c r="O493" s="37">
        <f t="shared" si="20"/>
        <v>13839.03</v>
      </c>
      <c r="P493" s="37">
        <f t="shared" si="20"/>
        <v>13839.03</v>
      </c>
      <c r="Q493" s="37">
        <f t="shared" si="20"/>
        <v>13839.03</v>
      </c>
      <c r="R493" s="37">
        <f t="shared" si="20"/>
        <v>13839.03</v>
      </c>
      <c r="S493" s="37">
        <v>11067.98</v>
      </c>
    </row>
    <row r="494" spans="1:19">
      <c r="B494" s="6">
        <v>2006</v>
      </c>
      <c r="C494" s="37">
        <v>2667.75</v>
      </c>
      <c r="D494" s="37">
        <v>2402.14</v>
      </c>
      <c r="E494" s="37">
        <v>1625.81</v>
      </c>
      <c r="F494" s="37">
        <v>1316.84</v>
      </c>
      <c r="G494" s="37">
        <v>1173.01</v>
      </c>
      <c r="H494" s="37">
        <v>1638.38</v>
      </c>
      <c r="I494" s="37">
        <v>1638.38</v>
      </c>
      <c r="J494" s="37">
        <v>1638.38</v>
      </c>
      <c r="K494" s="37">
        <v>1638.38</v>
      </c>
      <c r="L494" s="37">
        <v>1638.38</v>
      </c>
      <c r="M494" s="37">
        <v>1638.38</v>
      </c>
      <c r="N494" s="37">
        <v>1638.38</v>
      </c>
      <c r="O494" s="37">
        <f t="shared" si="20"/>
        <v>1638.38</v>
      </c>
      <c r="P494" s="37">
        <f t="shared" si="20"/>
        <v>1638.38</v>
      </c>
      <c r="Q494" s="37">
        <f t="shared" si="20"/>
        <v>1638.38</v>
      </c>
      <c r="R494" s="37">
        <v>1626.5931722005334</v>
      </c>
      <c r="S494" s="37">
        <v>897.7</v>
      </c>
    </row>
    <row r="495" spans="1:19">
      <c r="B495" s="6">
        <v>2005</v>
      </c>
      <c r="C495" s="37">
        <v>1441.48</v>
      </c>
      <c r="D495" s="37">
        <v>1389.2</v>
      </c>
      <c r="E495" s="37">
        <v>1236.3699999999999</v>
      </c>
      <c r="F495" s="37">
        <v>1175.55</v>
      </c>
      <c r="G495" s="37">
        <v>1147.24</v>
      </c>
      <c r="H495" s="37">
        <v>1238.8499999999999</v>
      </c>
      <c r="I495" s="37">
        <v>1238.8499999999999</v>
      </c>
      <c r="J495" s="37">
        <v>1238.8499999999999</v>
      </c>
      <c r="K495" s="37">
        <v>1238.8499999999999</v>
      </c>
      <c r="L495" s="37">
        <v>1238.8499999999999</v>
      </c>
      <c r="M495" s="37">
        <v>1238.8499999999999</v>
      </c>
      <c r="N495" s="37">
        <v>1238.8499999999999</v>
      </c>
      <c r="O495" s="37">
        <f t="shared" si="20"/>
        <v>1238.8499999999999</v>
      </c>
      <c r="P495" s="37">
        <f t="shared" si="20"/>
        <v>1238.8499999999999</v>
      </c>
      <c r="Q495" s="37">
        <f t="shared" si="20"/>
        <v>1238.8499999999999</v>
      </c>
      <c r="R495" s="37">
        <f t="shared" si="20"/>
        <v>1238.8499999999999</v>
      </c>
      <c r="S495" s="37">
        <f t="shared" si="17"/>
        <v>1238.8499999999999</v>
      </c>
    </row>
    <row r="496" spans="1:19">
      <c r="B496" s="6">
        <v>2004</v>
      </c>
      <c r="C496" s="37">
        <v>2308.1</v>
      </c>
      <c r="D496" s="37">
        <v>2304.87</v>
      </c>
      <c r="E496" s="37">
        <v>2295.42</v>
      </c>
      <c r="F496" s="37">
        <v>2291.67</v>
      </c>
      <c r="G496" s="37">
        <v>2289.92</v>
      </c>
      <c r="H496" s="37">
        <v>2295.58</v>
      </c>
      <c r="I496" s="37">
        <v>2295.58</v>
      </c>
      <c r="J496" s="37">
        <v>2295.58</v>
      </c>
      <c r="K496" s="37">
        <v>2295.58</v>
      </c>
      <c r="L496" s="37">
        <v>2295.58</v>
      </c>
      <c r="M496" s="37">
        <v>2295.58</v>
      </c>
      <c r="N496" s="37">
        <v>2295.58</v>
      </c>
      <c r="O496" s="37">
        <f t="shared" si="20"/>
        <v>2295.58</v>
      </c>
      <c r="P496" s="37">
        <f t="shared" si="20"/>
        <v>2295.58</v>
      </c>
      <c r="Q496" s="37">
        <f t="shared" si="20"/>
        <v>2295.58</v>
      </c>
      <c r="R496" s="37">
        <f t="shared" si="20"/>
        <v>2295.58</v>
      </c>
      <c r="S496" s="37">
        <f t="shared" ref="S496:S504" si="21">R496</f>
        <v>2295.58</v>
      </c>
    </row>
    <row r="497" spans="2:19">
      <c r="B497" s="6">
        <v>2003</v>
      </c>
      <c r="C497" s="37">
        <v>17047.439999999999</v>
      </c>
      <c r="D497" s="37">
        <v>17047.439999999999</v>
      </c>
      <c r="E497" s="37">
        <v>17047.439999999999</v>
      </c>
      <c r="F497" s="37">
        <v>17047.439999999999</v>
      </c>
      <c r="G497" s="37">
        <v>17047.439999999999</v>
      </c>
      <c r="H497" s="37"/>
      <c r="I497" s="37"/>
      <c r="J497" s="37"/>
      <c r="K497" s="37"/>
      <c r="L497" s="37"/>
      <c r="M497" s="37"/>
      <c r="N497" s="37"/>
      <c r="O497" s="37">
        <v>13505.58</v>
      </c>
      <c r="P497" s="37">
        <f t="shared" ref="P497:R507" si="22">O497</f>
        <v>13505.58</v>
      </c>
      <c r="Q497" s="37">
        <f t="shared" si="22"/>
        <v>13505.58</v>
      </c>
      <c r="R497" s="37">
        <f t="shared" si="22"/>
        <v>13505.58</v>
      </c>
      <c r="S497" s="37">
        <f t="shared" si="21"/>
        <v>13505.58</v>
      </c>
    </row>
    <row r="498" spans="2:19">
      <c r="B498" s="6">
        <v>2002</v>
      </c>
      <c r="C498" s="37">
        <v>583.9</v>
      </c>
      <c r="D498" s="37">
        <v>583.08000000000004</v>
      </c>
      <c r="E498" s="37">
        <v>580.70000000000005</v>
      </c>
      <c r="F498" s="37">
        <v>579.75</v>
      </c>
      <c r="G498" s="37">
        <v>579.29999999999995</v>
      </c>
      <c r="H498" s="37">
        <v>580.73</v>
      </c>
      <c r="I498" s="37">
        <v>580.73</v>
      </c>
      <c r="J498" s="37">
        <v>580.73</v>
      </c>
      <c r="K498" s="37">
        <v>580.73</v>
      </c>
      <c r="L498" s="37">
        <v>580.73</v>
      </c>
      <c r="M498" s="37">
        <v>580.73</v>
      </c>
      <c r="N498" s="37">
        <v>580.73</v>
      </c>
      <c r="O498" s="37">
        <f t="shared" si="20"/>
        <v>580.73</v>
      </c>
      <c r="P498" s="37">
        <f t="shared" si="22"/>
        <v>580.73</v>
      </c>
      <c r="Q498" s="37">
        <f t="shared" si="22"/>
        <v>580.73</v>
      </c>
      <c r="R498" s="37">
        <f t="shared" si="22"/>
        <v>580.73</v>
      </c>
      <c r="S498" s="37">
        <v>0</v>
      </c>
    </row>
    <row r="499" spans="2:19">
      <c r="B499" s="6">
        <v>2001</v>
      </c>
      <c r="C499" s="37">
        <v>5079.41</v>
      </c>
      <c r="D499" s="37">
        <v>5072.3100000000004</v>
      </c>
      <c r="E499" s="37">
        <v>5051.53</v>
      </c>
      <c r="F499" s="37">
        <v>5043.26</v>
      </c>
      <c r="G499" s="37">
        <v>5039.41</v>
      </c>
      <c r="H499" s="37">
        <v>5051.8599999999997</v>
      </c>
      <c r="I499" s="37">
        <v>5051.8599999999997</v>
      </c>
      <c r="J499" s="37">
        <v>5051.8599999999997</v>
      </c>
      <c r="K499" s="37">
        <v>5051.8599999999997</v>
      </c>
      <c r="L499" s="37">
        <v>5051.8599999999997</v>
      </c>
      <c r="M499" s="37">
        <v>5051.8599999999997</v>
      </c>
      <c r="N499" s="37">
        <v>5051.8599999999997</v>
      </c>
      <c r="O499" s="37">
        <f t="shared" si="20"/>
        <v>5051.8599999999997</v>
      </c>
      <c r="P499" s="37">
        <f t="shared" si="22"/>
        <v>5051.8599999999997</v>
      </c>
      <c r="Q499" s="37">
        <f t="shared" si="22"/>
        <v>5051.8599999999997</v>
      </c>
      <c r="R499" s="37">
        <f t="shared" si="22"/>
        <v>5051.8599999999997</v>
      </c>
      <c r="S499" s="37">
        <v>3926.14</v>
      </c>
    </row>
    <row r="500" spans="2:19">
      <c r="B500" s="6">
        <v>2000</v>
      </c>
      <c r="C500" s="37">
        <v>1107.94</v>
      </c>
      <c r="D500" s="37">
        <v>1468.81</v>
      </c>
      <c r="E500" s="37">
        <v>2523.6</v>
      </c>
      <c r="F500" s="37">
        <v>2943.39</v>
      </c>
      <c r="G500" s="37">
        <v>3138.81</v>
      </c>
      <c r="H500" s="37">
        <v>2506.52</v>
      </c>
      <c r="I500" s="37">
        <v>2506.52</v>
      </c>
      <c r="J500" s="37">
        <v>2506.52</v>
      </c>
      <c r="K500" s="37">
        <v>2506.52</v>
      </c>
      <c r="L500" s="37">
        <v>2506.52</v>
      </c>
      <c r="M500" s="37">
        <v>2506.52</v>
      </c>
      <c r="N500" s="37">
        <v>2506.52</v>
      </c>
      <c r="O500" s="37">
        <f t="shared" si="20"/>
        <v>2506.52</v>
      </c>
      <c r="P500" s="37">
        <f t="shared" si="22"/>
        <v>2506.52</v>
      </c>
      <c r="Q500" s="37">
        <f t="shared" si="22"/>
        <v>2506.52</v>
      </c>
      <c r="R500" s="37">
        <f t="shared" si="22"/>
        <v>2506.52</v>
      </c>
      <c r="S500" s="37">
        <v>1092.96</v>
      </c>
    </row>
    <row r="501" spans="2:19">
      <c r="B501" s="6">
        <v>1999</v>
      </c>
      <c r="C501" s="37">
        <v>2735.48</v>
      </c>
      <c r="D501" s="37">
        <v>2528.91</v>
      </c>
      <c r="E501" s="37">
        <v>1925.13</v>
      </c>
      <c r="F501" s="37">
        <v>1684.84</v>
      </c>
      <c r="G501" s="37">
        <v>1572.98</v>
      </c>
      <c r="H501" s="37">
        <v>1934.91</v>
      </c>
      <c r="I501" s="37">
        <v>1934.91</v>
      </c>
      <c r="J501" s="37">
        <v>1934.91</v>
      </c>
      <c r="K501" s="37">
        <v>1934.91</v>
      </c>
      <c r="L501" s="37">
        <v>1934.91</v>
      </c>
      <c r="M501" s="37">
        <v>1934.91</v>
      </c>
      <c r="N501" s="37">
        <v>1934.91</v>
      </c>
      <c r="O501" s="37">
        <v>68.571663628400529</v>
      </c>
      <c r="P501" s="37">
        <f t="shared" si="22"/>
        <v>68.571663628400529</v>
      </c>
      <c r="Q501" s="37">
        <f t="shared" si="22"/>
        <v>68.571663628400529</v>
      </c>
      <c r="R501" s="37">
        <f t="shared" si="22"/>
        <v>68.571663628400529</v>
      </c>
      <c r="S501" s="37">
        <f t="shared" si="21"/>
        <v>68.571663628400529</v>
      </c>
    </row>
    <row r="502" spans="2:19">
      <c r="B502" s="6">
        <v>1998</v>
      </c>
      <c r="C502" s="37">
        <v>2532.62</v>
      </c>
      <c r="D502" s="37">
        <v>2529.08</v>
      </c>
      <c r="E502" s="37">
        <v>2518.71</v>
      </c>
      <c r="F502" s="37">
        <v>2514.59</v>
      </c>
      <c r="G502" s="37">
        <v>2512.67</v>
      </c>
      <c r="H502" s="37">
        <v>2518.88</v>
      </c>
      <c r="I502" s="37">
        <v>2518.88</v>
      </c>
      <c r="J502" s="37">
        <v>2518.88</v>
      </c>
      <c r="K502" s="37">
        <v>2518.88</v>
      </c>
      <c r="L502" s="37">
        <v>2518.88</v>
      </c>
      <c r="M502" s="37">
        <v>2518.88</v>
      </c>
      <c r="N502" s="37">
        <v>2518.88</v>
      </c>
      <c r="O502" s="37">
        <f t="shared" si="20"/>
        <v>2518.88</v>
      </c>
      <c r="P502" s="37">
        <v>1320.7105373072002</v>
      </c>
      <c r="Q502" s="37">
        <f t="shared" si="22"/>
        <v>1320.7105373072002</v>
      </c>
      <c r="R502" s="37">
        <f t="shared" si="22"/>
        <v>1320.7105373072002</v>
      </c>
      <c r="S502" s="37">
        <f t="shared" si="21"/>
        <v>1320.7105373072002</v>
      </c>
    </row>
    <row r="503" spans="2:19">
      <c r="B503" s="6">
        <v>1997</v>
      </c>
      <c r="C503" s="37">
        <v>31874.48</v>
      </c>
      <c r="D503" s="37">
        <v>30604.05</v>
      </c>
      <c r="E503" s="37">
        <v>26890.76</v>
      </c>
      <c r="F503" s="37">
        <v>25412.93</v>
      </c>
      <c r="G503" s="37">
        <v>24724.98</v>
      </c>
      <c r="H503" s="37">
        <v>26950.9</v>
      </c>
      <c r="I503" s="37">
        <v>26950.9</v>
      </c>
      <c r="J503" s="37">
        <v>26950.9</v>
      </c>
      <c r="K503" s="37">
        <v>26950.9</v>
      </c>
      <c r="L503" s="37">
        <v>26950.9</v>
      </c>
      <c r="M503" s="37">
        <v>26950.9</v>
      </c>
      <c r="N503" s="37">
        <v>26950.9</v>
      </c>
      <c r="O503" s="37">
        <v>0</v>
      </c>
      <c r="P503" s="37">
        <f t="shared" si="22"/>
        <v>0</v>
      </c>
      <c r="Q503" s="37">
        <f t="shared" si="22"/>
        <v>0</v>
      </c>
      <c r="R503" s="37">
        <f t="shared" si="22"/>
        <v>0</v>
      </c>
      <c r="S503" s="37"/>
    </row>
    <row r="504" spans="2:19">
      <c r="B504" s="6">
        <v>1996</v>
      </c>
      <c r="C504" s="37"/>
      <c r="D504" s="37">
        <v>571.49</v>
      </c>
      <c r="E504" s="37">
        <v>2241.9</v>
      </c>
      <c r="F504" s="37">
        <v>2906.69</v>
      </c>
      <c r="G504" s="37">
        <v>3216.17</v>
      </c>
      <c r="H504" s="37">
        <v>2214.85</v>
      </c>
      <c r="I504" s="37">
        <v>2214.85</v>
      </c>
      <c r="J504" s="37">
        <v>2214.85</v>
      </c>
      <c r="K504" s="37">
        <v>2214.85</v>
      </c>
      <c r="L504" s="37">
        <v>2214.85</v>
      </c>
      <c r="M504" s="37">
        <v>2214.85</v>
      </c>
      <c r="N504" s="37">
        <v>2214.85</v>
      </c>
      <c r="O504" s="37">
        <v>1761.9095370068001</v>
      </c>
      <c r="P504" s="37">
        <f t="shared" si="22"/>
        <v>1761.9095370068001</v>
      </c>
      <c r="Q504" s="37">
        <f t="shared" si="22"/>
        <v>1761.9095370068001</v>
      </c>
      <c r="R504" s="37">
        <f t="shared" si="22"/>
        <v>1761.9095370068001</v>
      </c>
      <c r="S504" s="37">
        <f t="shared" si="21"/>
        <v>1761.9095370068001</v>
      </c>
    </row>
    <row r="505" spans="2:19">
      <c r="B505" s="6">
        <v>1995</v>
      </c>
      <c r="C505" s="37"/>
      <c r="D505" s="37">
        <v>498.93</v>
      </c>
      <c r="E505" s="37">
        <v>1957.25</v>
      </c>
      <c r="F505" s="37">
        <v>2537.63</v>
      </c>
      <c r="G505" s="37">
        <v>2807.81</v>
      </c>
      <c r="H505" s="37">
        <v>1933.63</v>
      </c>
      <c r="I505" s="37">
        <v>1933.63</v>
      </c>
      <c r="J505" s="37">
        <v>1933.63</v>
      </c>
      <c r="K505" s="37">
        <v>1933.63</v>
      </c>
      <c r="L505" s="37">
        <v>1933.63</v>
      </c>
      <c r="M505" s="37">
        <v>1933.63</v>
      </c>
      <c r="N505" s="37">
        <v>1933.63</v>
      </c>
      <c r="O505" s="37">
        <v>0</v>
      </c>
      <c r="P505" s="37">
        <f t="shared" si="22"/>
        <v>0</v>
      </c>
      <c r="Q505" s="37">
        <f t="shared" si="22"/>
        <v>0</v>
      </c>
      <c r="R505" s="37">
        <f t="shared" si="22"/>
        <v>0</v>
      </c>
      <c r="S505" s="37"/>
    </row>
    <row r="506" spans="2:19">
      <c r="B506" s="6">
        <v>1994</v>
      </c>
      <c r="C506" s="37"/>
      <c r="D506" s="37">
        <v>915.03</v>
      </c>
      <c r="E506" s="37">
        <v>3589.56</v>
      </c>
      <c r="F506" s="37">
        <v>4653.9799999999996</v>
      </c>
      <c r="G506" s="37">
        <v>5149.4799999999996</v>
      </c>
      <c r="H506" s="37">
        <v>3546.25</v>
      </c>
      <c r="I506" s="37">
        <v>3546.25</v>
      </c>
      <c r="J506" s="37">
        <v>3546.25</v>
      </c>
      <c r="K506" s="37">
        <v>3546.25</v>
      </c>
      <c r="L506" s="37">
        <v>3546.25</v>
      </c>
      <c r="M506" s="37">
        <v>3546.25</v>
      </c>
      <c r="N506" s="37">
        <v>3546.25</v>
      </c>
      <c r="O506" s="37">
        <v>0</v>
      </c>
      <c r="P506" s="37">
        <f t="shared" si="22"/>
        <v>0</v>
      </c>
      <c r="Q506" s="37">
        <f t="shared" si="22"/>
        <v>0</v>
      </c>
      <c r="R506" s="37">
        <f t="shared" si="22"/>
        <v>0</v>
      </c>
      <c r="S506" s="37"/>
    </row>
    <row r="507" spans="2:19">
      <c r="B507" s="6">
        <v>1993</v>
      </c>
      <c r="C507" s="37"/>
      <c r="D507" s="37">
        <v>1029.31</v>
      </c>
      <c r="E507" s="37">
        <v>4037.84</v>
      </c>
      <c r="F507" s="37">
        <v>5235.18</v>
      </c>
      <c r="G507" s="37">
        <v>5792.57</v>
      </c>
      <c r="H507" s="37">
        <v>3989.11</v>
      </c>
      <c r="I507" s="37">
        <v>3989.11</v>
      </c>
      <c r="J507" s="37">
        <v>3989.11</v>
      </c>
      <c r="K507" s="37">
        <v>3989.11</v>
      </c>
      <c r="L507" s="37">
        <v>3989.11</v>
      </c>
      <c r="M507" s="37">
        <v>3989.11</v>
      </c>
      <c r="N507" s="37">
        <v>3989.11</v>
      </c>
      <c r="O507" s="37">
        <f t="shared" si="20"/>
        <v>3989.11</v>
      </c>
      <c r="P507" s="37">
        <v>0</v>
      </c>
      <c r="Q507" s="37">
        <f t="shared" si="22"/>
        <v>0</v>
      </c>
      <c r="R507" s="37">
        <f t="shared" si="22"/>
        <v>0</v>
      </c>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67378.600000000006</v>
      </c>
      <c r="D571" s="8">
        <f>SUM(D493:D570)</f>
        <v>82783.679999999993</v>
      </c>
      <c r="E571" s="8">
        <f>SUM(E492:E570)</f>
        <v>93070.039999999979</v>
      </c>
      <c r="F571" s="8">
        <f>SUM(F491:F570)</f>
        <v>106186.71000000002</v>
      </c>
      <c r="G571" s="8">
        <f>SUM(G490:G570)</f>
        <v>108073.91</v>
      </c>
      <c r="H571" s="8">
        <f>SUM(H484:H570)</f>
        <v>92062.570000000022</v>
      </c>
      <c r="I571" s="8">
        <f>SUM(I484:I570)</f>
        <v>92062.570000000022</v>
      </c>
      <c r="J571" s="8">
        <f t="shared" ref="J571" si="23">SUM(J484:J570)</f>
        <v>92062.570000000022</v>
      </c>
      <c r="K571" s="8">
        <f>SUM(K484:K570)</f>
        <v>92062.570000000022</v>
      </c>
      <c r="L571" s="8">
        <f t="shared" ref="L571" si="24">SUM(L484:L570)</f>
        <v>92062.570000000022</v>
      </c>
      <c r="M571" s="8">
        <f>SUM(M484:M570)</f>
        <v>92062.570000000022</v>
      </c>
      <c r="N571" s="11">
        <f>SUM(N479:N570)</f>
        <v>95301.57</v>
      </c>
      <c r="O571" s="11">
        <f>SUM(O479:O570)</f>
        <v>104299.09120063523</v>
      </c>
      <c r="P571" s="11">
        <f>SUM(P479:P570)</f>
        <v>108538.81173794242</v>
      </c>
      <c r="Q571" s="11">
        <f>SUM(Q479:Q570)</f>
        <v>154417.25782512079</v>
      </c>
      <c r="R571" s="11">
        <f>SUM(R478:R570)</f>
        <v>188023.1641695218</v>
      </c>
      <c r="S571" s="11">
        <f>SUM(S478:S570)</f>
        <v>179066.99099732132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1989.38</v>
      </c>
    </row>
    <row r="574" spans="1:19">
      <c r="A574" s="38"/>
      <c r="B574" s="6">
        <v>2021</v>
      </c>
      <c r="C574" s="36"/>
      <c r="D574" s="36"/>
      <c r="E574" s="36"/>
      <c r="F574" s="36"/>
      <c r="G574" s="36"/>
      <c r="H574" s="36"/>
      <c r="I574" s="36"/>
      <c r="J574" s="36"/>
      <c r="K574" s="36"/>
      <c r="L574" s="36"/>
      <c r="M574" s="36"/>
      <c r="N574" s="36"/>
      <c r="O574" s="36"/>
      <c r="P574" s="36"/>
      <c r="Q574" s="36"/>
      <c r="R574" s="37">
        <v>174067.74</v>
      </c>
      <c r="S574" s="37">
        <f>R574</f>
        <v>174067.74</v>
      </c>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v>24717</v>
      </c>
      <c r="Q576" s="37">
        <f t="shared" ref="Q576:R577" si="25">P576</f>
        <v>24717</v>
      </c>
      <c r="R576" s="37">
        <f t="shared" si="25"/>
        <v>24717</v>
      </c>
      <c r="S576" s="37">
        <f t="shared" ref="S576:S577" si="26">R576</f>
        <v>24717</v>
      </c>
    </row>
    <row r="577" spans="1:19">
      <c r="A577" s="40"/>
      <c r="B577" s="6">
        <v>2018</v>
      </c>
      <c r="C577" s="36"/>
      <c r="D577" s="36"/>
      <c r="E577" s="36"/>
      <c r="F577" s="36"/>
      <c r="G577" s="36"/>
      <c r="H577" s="36"/>
      <c r="I577" s="36"/>
      <c r="J577" s="36"/>
      <c r="K577" s="36"/>
      <c r="L577" s="36"/>
      <c r="M577" s="36"/>
      <c r="N577" s="36"/>
      <c r="O577" s="37">
        <v>106</v>
      </c>
      <c r="P577" s="37">
        <f>O577</f>
        <v>106</v>
      </c>
      <c r="Q577" s="37">
        <f t="shared" si="25"/>
        <v>106</v>
      </c>
      <c r="R577" s="37">
        <f t="shared" si="25"/>
        <v>106</v>
      </c>
      <c r="S577" s="37">
        <f t="shared" si="26"/>
        <v>106</v>
      </c>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v>3753.84</v>
      </c>
      <c r="D589" s="37">
        <v>3753.84</v>
      </c>
      <c r="E589" s="37">
        <v>3753.84</v>
      </c>
      <c r="F589" s="37">
        <v>3753.84</v>
      </c>
      <c r="G589" s="37">
        <v>3753.84</v>
      </c>
      <c r="H589" s="37"/>
      <c r="I589" s="37"/>
      <c r="J589" s="37"/>
      <c r="K589" s="37"/>
      <c r="L589" s="37"/>
      <c r="M589" s="37"/>
      <c r="N589" s="37"/>
      <c r="O589" s="37"/>
      <c r="P589" s="37"/>
      <c r="Q589" s="37"/>
      <c r="R589" s="37"/>
      <c r="S589" s="37"/>
    </row>
    <row r="590" spans="1:19">
      <c r="B590" s="6">
        <v>2005</v>
      </c>
      <c r="C590" s="37">
        <v>3063.44</v>
      </c>
      <c r="D590" s="37">
        <v>3063.44</v>
      </c>
      <c r="E590" s="37">
        <v>3063.44</v>
      </c>
      <c r="F590" s="37">
        <v>3063.44</v>
      </c>
      <c r="G590" s="37">
        <v>3063.44</v>
      </c>
      <c r="H590" s="37"/>
      <c r="I590" s="37"/>
      <c r="J590" s="37"/>
      <c r="K590" s="37"/>
      <c r="L590" s="37"/>
      <c r="M590" s="37"/>
      <c r="N590" s="37"/>
      <c r="O590" s="37"/>
      <c r="P590" s="37"/>
      <c r="Q590" s="37"/>
      <c r="R590" s="37"/>
      <c r="S590" s="37"/>
    </row>
    <row r="591" spans="1:19">
      <c r="B591" s="6">
        <v>2004</v>
      </c>
      <c r="C591" s="37">
        <v>1753.46</v>
      </c>
      <c r="D591" s="37">
        <v>1753.46</v>
      </c>
      <c r="E591" s="37">
        <v>1753.46</v>
      </c>
      <c r="F591" s="37">
        <v>1753.46</v>
      </c>
      <c r="G591" s="37">
        <v>1753.46</v>
      </c>
      <c r="H591" s="37"/>
      <c r="I591" s="37"/>
      <c r="J591" s="37"/>
      <c r="K591" s="37"/>
      <c r="L591" s="37"/>
      <c r="M591" s="37"/>
      <c r="N591" s="37"/>
      <c r="O591" s="37"/>
      <c r="P591" s="37"/>
      <c r="Q591" s="37"/>
      <c r="R591" s="37"/>
      <c r="S591" s="37"/>
    </row>
    <row r="592" spans="1:19">
      <c r="B592" s="6">
        <v>2003</v>
      </c>
      <c r="C592" s="37">
        <v>401.94</v>
      </c>
      <c r="D592" s="37">
        <v>401.94</v>
      </c>
      <c r="E592" s="37">
        <v>401.94</v>
      </c>
      <c r="F592" s="37">
        <v>401.94</v>
      </c>
      <c r="G592" s="37">
        <v>401.94</v>
      </c>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v>1047.99</v>
      </c>
      <c r="D596" s="37">
        <v>1047.99</v>
      </c>
      <c r="E596" s="37">
        <v>1047.99</v>
      </c>
      <c r="F596" s="37">
        <v>1047.99</v>
      </c>
      <c r="G596" s="37">
        <v>1047.99</v>
      </c>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v>192.29</v>
      </c>
      <c r="D602" s="37">
        <v>192.29</v>
      </c>
      <c r="E602" s="37">
        <v>192.29</v>
      </c>
      <c r="F602" s="37">
        <v>192.29</v>
      </c>
      <c r="G602" s="37">
        <v>192.29</v>
      </c>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10212.960000000003</v>
      </c>
      <c r="D666" s="8">
        <f>SUM(D588:D665)</f>
        <v>10212.960000000003</v>
      </c>
      <c r="E666" s="8">
        <f>SUM(E587:E665)</f>
        <v>10212.960000000003</v>
      </c>
      <c r="F666" s="8">
        <f>SUM(F586:F665)</f>
        <v>10212.960000000003</v>
      </c>
      <c r="G666" s="8">
        <f>SUM(G585:G665)</f>
        <v>10212.960000000003</v>
      </c>
      <c r="H666" s="8">
        <f>SUM(H579:H665)</f>
        <v>0</v>
      </c>
      <c r="I666" s="8">
        <f>SUM(I579:I665)</f>
        <v>0</v>
      </c>
      <c r="J666" s="8">
        <f t="shared" ref="J666" si="27">SUM(J579:J665)</f>
        <v>0</v>
      </c>
      <c r="K666" s="8">
        <f>SUM(K579:K665)</f>
        <v>0</v>
      </c>
      <c r="L666" s="8">
        <f t="shared" ref="L666" si="28">SUM(L579:L665)</f>
        <v>0</v>
      </c>
      <c r="M666" s="8">
        <f>SUM(M579:M665)</f>
        <v>0</v>
      </c>
      <c r="N666" s="11">
        <f>SUM(N574:N665)</f>
        <v>0</v>
      </c>
      <c r="O666" s="11">
        <f>SUM(O574:O665)</f>
        <v>106</v>
      </c>
      <c r="P666" s="11">
        <f>SUM(P574:P665)</f>
        <v>24823</v>
      </c>
      <c r="Q666" s="11">
        <f>SUM(Q574:Q665)</f>
        <v>24823</v>
      </c>
      <c r="R666" s="11">
        <f>SUM(R573:R665)</f>
        <v>198890.74</v>
      </c>
      <c r="S666" s="11">
        <f>SUM(S573:S665)</f>
        <v>200880.12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29">SUM(J674:J760)</f>
        <v>0</v>
      </c>
      <c r="K761" s="8">
        <f>SUM(K674:K760)</f>
        <v>0</v>
      </c>
      <c r="L761" s="8">
        <f t="shared" ref="L761" si="30">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3358.29</v>
      </c>
    </row>
    <row r="764" spans="1:19">
      <c r="A764" s="38"/>
      <c r="B764" s="6">
        <v>2021</v>
      </c>
      <c r="C764" s="36"/>
      <c r="D764" s="36"/>
      <c r="E764" s="36"/>
      <c r="F764" s="36"/>
      <c r="G764" s="36"/>
      <c r="H764" s="36"/>
      <c r="I764" s="36"/>
      <c r="J764" s="36"/>
      <c r="K764" s="36"/>
      <c r="L764" s="36"/>
      <c r="M764" s="36"/>
      <c r="N764" s="36"/>
      <c r="O764" s="36"/>
      <c r="P764" s="36"/>
      <c r="Q764" s="36"/>
      <c r="R764" s="37">
        <v>8030.35</v>
      </c>
      <c r="S764" s="37">
        <v>7517.49</v>
      </c>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v>1093</v>
      </c>
      <c r="Q766" s="37">
        <f t="shared" ref="Q766:R768" si="31">P766</f>
        <v>1093</v>
      </c>
      <c r="R766" s="37">
        <f t="shared" si="31"/>
        <v>1093</v>
      </c>
      <c r="S766" s="37">
        <f t="shared" ref="S766:S792" si="32">R766</f>
        <v>1093</v>
      </c>
    </row>
    <row r="767" spans="1:19">
      <c r="A767" s="40"/>
      <c r="B767" s="6">
        <v>2018</v>
      </c>
      <c r="C767" s="36"/>
      <c r="D767" s="36"/>
      <c r="E767" s="36"/>
      <c r="F767" s="36"/>
      <c r="G767" s="36"/>
      <c r="H767" s="36"/>
      <c r="I767" s="36"/>
      <c r="J767" s="36"/>
      <c r="K767" s="36"/>
      <c r="L767" s="36"/>
      <c r="M767" s="36"/>
      <c r="N767" s="36"/>
      <c r="O767" s="37">
        <v>3097</v>
      </c>
      <c r="P767" s="37">
        <f t="shared" ref="P767:P768" si="33">O767</f>
        <v>3097</v>
      </c>
      <c r="Q767" s="37">
        <f t="shared" si="31"/>
        <v>3097</v>
      </c>
      <c r="R767" s="37">
        <f t="shared" si="31"/>
        <v>3097</v>
      </c>
      <c r="S767" s="37">
        <f t="shared" si="32"/>
        <v>3097</v>
      </c>
    </row>
    <row r="768" spans="1:19">
      <c r="A768" s="40"/>
      <c r="B768" s="6">
        <v>2017</v>
      </c>
      <c r="C768" s="36"/>
      <c r="D768" s="36"/>
      <c r="E768" s="36"/>
      <c r="F768" s="36"/>
      <c r="G768" s="36"/>
      <c r="H768" s="36"/>
      <c r="I768" s="36"/>
      <c r="J768" s="36"/>
      <c r="K768" s="36"/>
      <c r="L768" s="36"/>
      <c r="M768" s="36"/>
      <c r="N768" s="37">
        <v>2559</v>
      </c>
      <c r="O768" s="37">
        <f>N768</f>
        <v>2559</v>
      </c>
      <c r="P768" s="37">
        <f t="shared" si="33"/>
        <v>2559</v>
      </c>
      <c r="Q768" s="37">
        <f t="shared" si="31"/>
        <v>2559</v>
      </c>
      <c r="R768" s="37">
        <f t="shared" si="31"/>
        <v>2559</v>
      </c>
      <c r="S768" s="37">
        <v>1885.56</v>
      </c>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v>890.85</v>
      </c>
      <c r="I774" s="37">
        <v>890.85</v>
      </c>
      <c r="J774" s="37">
        <v>890.85</v>
      </c>
      <c r="K774" s="37">
        <v>890.85</v>
      </c>
      <c r="L774" s="37">
        <v>890.85</v>
      </c>
      <c r="M774" s="37">
        <v>890.85</v>
      </c>
      <c r="N774" s="37">
        <v>890.85</v>
      </c>
      <c r="O774" s="37">
        <f t="shared" ref="O774:R777" si="34">N774</f>
        <v>890.85</v>
      </c>
      <c r="P774" s="37">
        <f t="shared" si="34"/>
        <v>890.85</v>
      </c>
      <c r="Q774" s="37">
        <f t="shared" si="34"/>
        <v>890.85</v>
      </c>
      <c r="R774" s="37">
        <f t="shared" si="34"/>
        <v>890.85</v>
      </c>
      <c r="S774" s="37">
        <v>0</v>
      </c>
    </row>
    <row r="775" spans="2:19">
      <c r="B775" s="6">
        <v>2010</v>
      </c>
      <c r="C775" s="36"/>
      <c r="D775" s="36"/>
      <c r="E775" s="36"/>
      <c r="F775" s="36"/>
      <c r="G775" s="37">
        <v>457.26</v>
      </c>
      <c r="H775" s="37">
        <v>457.26</v>
      </c>
      <c r="I775" s="37">
        <v>457.26</v>
      </c>
      <c r="J775" s="37">
        <v>457.26</v>
      </c>
      <c r="K775" s="37">
        <v>457.26</v>
      </c>
      <c r="L775" s="37">
        <v>457.26</v>
      </c>
      <c r="M775" s="37">
        <v>457.26</v>
      </c>
      <c r="N775" s="37">
        <v>457.26</v>
      </c>
      <c r="O775" s="37">
        <f t="shared" si="34"/>
        <v>457.26</v>
      </c>
      <c r="P775" s="37">
        <f t="shared" si="34"/>
        <v>457.26</v>
      </c>
      <c r="Q775" s="37">
        <f t="shared" si="34"/>
        <v>457.26</v>
      </c>
      <c r="R775" s="37">
        <f t="shared" si="34"/>
        <v>457.26</v>
      </c>
      <c r="S775" s="37">
        <v>0</v>
      </c>
    </row>
    <row r="776" spans="2:19">
      <c r="B776" s="6">
        <v>2009</v>
      </c>
      <c r="C776" s="36"/>
      <c r="D776" s="36"/>
      <c r="E776" s="36"/>
      <c r="F776" s="37">
        <v>1764.22</v>
      </c>
      <c r="G776" s="37">
        <v>1764.22</v>
      </c>
      <c r="H776" s="37">
        <v>1764.22</v>
      </c>
      <c r="I776" s="37">
        <v>1764.22</v>
      </c>
      <c r="J776" s="37">
        <v>1764.22</v>
      </c>
      <c r="K776" s="37">
        <v>1764.22</v>
      </c>
      <c r="L776" s="37">
        <v>1764.22</v>
      </c>
      <c r="M776" s="37">
        <v>1764.22</v>
      </c>
      <c r="N776" s="37">
        <v>1764.22</v>
      </c>
      <c r="O776" s="37">
        <f t="shared" si="34"/>
        <v>1764.22</v>
      </c>
      <c r="P776" s="37">
        <f t="shared" si="34"/>
        <v>1764.22</v>
      </c>
      <c r="Q776" s="37">
        <f t="shared" si="34"/>
        <v>1764.22</v>
      </c>
      <c r="R776" s="37">
        <f t="shared" si="34"/>
        <v>1764.22</v>
      </c>
      <c r="S776" s="37">
        <v>0</v>
      </c>
    </row>
    <row r="777" spans="2:19">
      <c r="B777" s="6">
        <v>2008</v>
      </c>
      <c r="C777" s="36"/>
      <c r="D777" s="36"/>
      <c r="E777" s="37">
        <v>4402.76</v>
      </c>
      <c r="F777" s="37">
        <v>4402.76</v>
      </c>
      <c r="G777" s="37">
        <v>4402.76</v>
      </c>
      <c r="H777" s="37">
        <v>4402.76</v>
      </c>
      <c r="I777" s="37">
        <v>4402.76</v>
      </c>
      <c r="J777" s="37">
        <v>4402.76</v>
      </c>
      <c r="K777" s="37">
        <v>4402.76</v>
      </c>
      <c r="L777" s="37">
        <v>4402.76</v>
      </c>
      <c r="M777" s="37">
        <v>4402.76</v>
      </c>
      <c r="N777" s="37">
        <v>4402.76</v>
      </c>
      <c r="O777" s="37">
        <f t="shared" si="34"/>
        <v>4402.76</v>
      </c>
      <c r="P777" s="37">
        <f t="shared" si="34"/>
        <v>4402.76</v>
      </c>
      <c r="Q777" s="37">
        <f t="shared" si="34"/>
        <v>4402.76</v>
      </c>
      <c r="R777" s="37">
        <f t="shared" si="34"/>
        <v>4402.76</v>
      </c>
      <c r="S777" s="37">
        <v>0</v>
      </c>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v>32230.16</v>
      </c>
      <c r="D779" s="37">
        <v>32230.16</v>
      </c>
      <c r="E779" s="37">
        <v>32230.16</v>
      </c>
      <c r="F779" s="37">
        <v>32230.16</v>
      </c>
      <c r="G779" s="37">
        <v>32230.16</v>
      </c>
      <c r="H779" s="37"/>
      <c r="I779" s="37"/>
      <c r="J779" s="37"/>
      <c r="K779" s="37"/>
      <c r="L779" s="37"/>
      <c r="M779" s="37"/>
      <c r="N779" s="37"/>
      <c r="O779" s="37"/>
      <c r="P779" s="37"/>
      <c r="Q779" s="37"/>
      <c r="R779" s="37"/>
      <c r="S779" s="37"/>
    </row>
    <row r="780" spans="2:19">
      <c r="B780" s="6">
        <v>2005</v>
      </c>
      <c r="C780" s="37">
        <v>40624.29</v>
      </c>
      <c r="D780" s="37">
        <v>40624.29</v>
      </c>
      <c r="E780" s="37">
        <v>40624.29</v>
      </c>
      <c r="F780" s="37">
        <v>40624.29</v>
      </c>
      <c r="G780" s="37">
        <v>40624.29</v>
      </c>
      <c r="H780" s="37"/>
      <c r="I780" s="37"/>
      <c r="J780" s="37"/>
      <c r="K780" s="37"/>
      <c r="L780" s="37"/>
      <c r="M780" s="37"/>
      <c r="N780" s="37"/>
      <c r="O780" s="37"/>
      <c r="P780" s="37"/>
      <c r="Q780" s="37"/>
      <c r="R780" s="37"/>
      <c r="S780" s="37"/>
    </row>
    <row r="781" spans="2:19">
      <c r="B781" s="6">
        <v>2004</v>
      </c>
      <c r="C781" s="37">
        <v>27175.77</v>
      </c>
      <c r="D781" s="37">
        <v>27175.77</v>
      </c>
      <c r="E781" s="37">
        <v>27175.77</v>
      </c>
      <c r="F781" s="37">
        <v>27175.77</v>
      </c>
      <c r="G781" s="37">
        <v>27175.77</v>
      </c>
      <c r="H781" s="37"/>
      <c r="I781" s="37"/>
      <c r="J781" s="37"/>
      <c r="K781" s="37"/>
      <c r="L781" s="37"/>
      <c r="M781" s="37"/>
      <c r="N781" s="37"/>
      <c r="O781" s="37"/>
      <c r="P781" s="37"/>
      <c r="Q781" s="37"/>
      <c r="R781" s="37"/>
      <c r="S781" s="37"/>
    </row>
    <row r="782" spans="2:19">
      <c r="B782" s="6">
        <v>2003</v>
      </c>
      <c r="C782" s="37">
        <v>78873.91</v>
      </c>
      <c r="D782" s="37">
        <v>78873.91</v>
      </c>
      <c r="E782" s="37">
        <v>78873.91</v>
      </c>
      <c r="F782" s="37">
        <v>78873.91</v>
      </c>
      <c r="G782" s="37">
        <v>78873.91</v>
      </c>
      <c r="H782" s="37"/>
      <c r="I782" s="37"/>
      <c r="J782" s="37"/>
      <c r="K782" s="37"/>
      <c r="L782" s="37"/>
      <c r="M782" s="37"/>
      <c r="N782" s="37"/>
      <c r="O782" s="37"/>
      <c r="P782" s="37"/>
      <c r="Q782" s="37"/>
      <c r="R782" s="37"/>
      <c r="S782" s="37"/>
    </row>
    <row r="783" spans="2:19">
      <c r="B783" s="6">
        <v>2002</v>
      </c>
      <c r="C783" s="37">
        <v>13841.57</v>
      </c>
      <c r="D783" s="37">
        <v>13841.57</v>
      </c>
      <c r="E783" s="37">
        <v>13841.57</v>
      </c>
      <c r="F783" s="37">
        <v>13841.57</v>
      </c>
      <c r="G783" s="37">
        <v>13841.57</v>
      </c>
      <c r="H783" s="37"/>
      <c r="I783" s="37"/>
      <c r="J783" s="37"/>
      <c r="K783" s="37"/>
      <c r="L783" s="37"/>
      <c r="M783" s="37"/>
      <c r="N783" s="37"/>
      <c r="O783" s="37"/>
      <c r="P783" s="37"/>
      <c r="Q783" s="37"/>
      <c r="R783" s="37"/>
      <c r="S783" s="37"/>
    </row>
    <row r="784" spans="2:19">
      <c r="B784" s="6">
        <v>2001</v>
      </c>
      <c r="C784" s="37">
        <v>460166.59</v>
      </c>
      <c r="D784" s="37">
        <v>460166.59</v>
      </c>
      <c r="E784" s="37">
        <v>460166.59</v>
      </c>
      <c r="F784" s="37">
        <v>460166.59</v>
      </c>
      <c r="G784" s="37">
        <v>460166.59</v>
      </c>
      <c r="H784" s="37">
        <v>337.86</v>
      </c>
      <c r="I784" s="37">
        <v>337.86</v>
      </c>
      <c r="J784" s="37">
        <v>337.86</v>
      </c>
      <c r="K784" s="37">
        <v>337.86</v>
      </c>
      <c r="L784" s="37">
        <v>337.86</v>
      </c>
      <c r="M784" s="37">
        <v>337.86</v>
      </c>
      <c r="N784" s="37">
        <v>337.86</v>
      </c>
      <c r="O784" s="37">
        <f t="shared" ref="O784" si="35">N784</f>
        <v>337.86</v>
      </c>
      <c r="P784" s="37">
        <f>O784</f>
        <v>337.86</v>
      </c>
      <c r="Q784" s="37">
        <f>P784</f>
        <v>337.86</v>
      </c>
      <c r="R784" s="37">
        <f t="shared" ref="R784" si="36">Q784</f>
        <v>337.86</v>
      </c>
      <c r="S784" s="37"/>
    </row>
    <row r="785" spans="2:19">
      <c r="B785" s="6">
        <v>2000</v>
      </c>
      <c r="C785" s="37">
        <v>148987.89000000001</v>
      </c>
      <c r="D785" s="37">
        <v>148987.89000000001</v>
      </c>
      <c r="E785" s="37">
        <v>148987.89000000001</v>
      </c>
      <c r="F785" s="37">
        <v>148987.89000000001</v>
      </c>
      <c r="G785" s="37">
        <v>148987.89000000001</v>
      </c>
      <c r="H785" s="37"/>
      <c r="I785" s="37"/>
      <c r="J785" s="37"/>
      <c r="K785" s="37"/>
      <c r="L785" s="37"/>
      <c r="M785" s="37"/>
      <c r="N785" s="37"/>
      <c r="O785" s="37"/>
      <c r="P785" s="37"/>
      <c r="Q785" s="37"/>
      <c r="R785" s="37"/>
      <c r="S785" s="37"/>
    </row>
    <row r="786" spans="2:19">
      <c r="B786" s="6">
        <v>1999</v>
      </c>
      <c r="C786" s="37">
        <v>35322.5</v>
      </c>
      <c r="D786" s="37">
        <v>35322.5</v>
      </c>
      <c r="E786" s="37">
        <v>35322.5</v>
      </c>
      <c r="F786" s="37">
        <v>35322.5</v>
      </c>
      <c r="G786" s="37">
        <v>35322.5</v>
      </c>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v>117.12</v>
      </c>
      <c r="E788" s="37">
        <v>459.43</v>
      </c>
      <c r="F788" s="37">
        <v>595.66</v>
      </c>
      <c r="G788" s="37">
        <v>659.08</v>
      </c>
      <c r="H788" s="37">
        <v>453.89</v>
      </c>
      <c r="I788" s="37">
        <v>453.89</v>
      </c>
      <c r="J788" s="37">
        <v>453.89</v>
      </c>
      <c r="K788" s="37">
        <v>453.89</v>
      </c>
      <c r="L788" s="37">
        <v>453.89</v>
      </c>
      <c r="M788" s="37">
        <v>453.89</v>
      </c>
      <c r="N788" s="37">
        <v>453.89</v>
      </c>
      <c r="O788" s="37">
        <f t="shared" ref="O788:R790" si="37">N788</f>
        <v>453.89</v>
      </c>
      <c r="P788" s="37">
        <v>0</v>
      </c>
      <c r="Q788" s="37">
        <f t="shared" si="37"/>
        <v>0</v>
      </c>
      <c r="R788" s="37">
        <f t="shared" si="37"/>
        <v>0</v>
      </c>
      <c r="S788" s="37"/>
    </row>
    <row r="789" spans="2:19">
      <c r="B789" s="6">
        <v>1996</v>
      </c>
      <c r="C789" s="37"/>
      <c r="D789" s="37">
        <v>1174.31</v>
      </c>
      <c r="E789" s="37">
        <v>4606.68</v>
      </c>
      <c r="F789" s="37">
        <v>5972.7</v>
      </c>
      <c r="G789" s="37">
        <v>6608.61</v>
      </c>
      <c r="H789" s="37">
        <v>4551.09</v>
      </c>
      <c r="I789" s="37">
        <v>4551.09</v>
      </c>
      <c r="J789" s="37">
        <v>4551.09</v>
      </c>
      <c r="K789" s="37">
        <v>4551.09</v>
      </c>
      <c r="L789" s="37">
        <v>4551.09</v>
      </c>
      <c r="M789" s="37">
        <v>4551.09</v>
      </c>
      <c r="N789" s="37">
        <v>4551.09</v>
      </c>
      <c r="O789" s="37">
        <f t="shared" si="37"/>
        <v>4551.09</v>
      </c>
      <c r="P789" s="37">
        <v>0</v>
      </c>
      <c r="Q789" s="37">
        <f t="shared" si="37"/>
        <v>0</v>
      </c>
      <c r="R789" s="37">
        <f t="shared" si="37"/>
        <v>0</v>
      </c>
      <c r="S789" s="37"/>
    </row>
    <row r="790" spans="2:19">
      <c r="B790" s="6">
        <v>1995</v>
      </c>
      <c r="C790" s="37"/>
      <c r="D790" s="37">
        <v>24.67</v>
      </c>
      <c r="E790" s="37">
        <v>96.79</v>
      </c>
      <c r="F790" s="37">
        <v>125.49</v>
      </c>
      <c r="G790" s="37">
        <v>138.85</v>
      </c>
      <c r="H790" s="37">
        <v>95.62</v>
      </c>
      <c r="I790" s="37">
        <v>95.62</v>
      </c>
      <c r="J790" s="37">
        <v>95.62</v>
      </c>
      <c r="K790" s="37">
        <v>95.62</v>
      </c>
      <c r="L790" s="37">
        <v>95.62</v>
      </c>
      <c r="M790" s="37">
        <v>95.62</v>
      </c>
      <c r="N790" s="37">
        <v>95.62</v>
      </c>
      <c r="O790" s="37">
        <f t="shared" si="37"/>
        <v>95.62</v>
      </c>
      <c r="P790" s="37">
        <v>0</v>
      </c>
      <c r="Q790" s="37">
        <f t="shared" si="37"/>
        <v>0</v>
      </c>
      <c r="R790" s="37">
        <f t="shared" si="37"/>
        <v>0</v>
      </c>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v>49.35</v>
      </c>
      <c r="E792" s="37">
        <v>193.58</v>
      </c>
      <c r="F792" s="37">
        <v>250.98</v>
      </c>
      <c r="G792" s="37">
        <v>277.7</v>
      </c>
      <c r="H792" s="37">
        <v>191.24</v>
      </c>
      <c r="I792" s="37">
        <v>191.24</v>
      </c>
      <c r="J792" s="37">
        <v>191.24</v>
      </c>
      <c r="K792" s="37">
        <v>191.24</v>
      </c>
      <c r="L792" s="37">
        <v>191.24</v>
      </c>
      <c r="M792" s="37">
        <v>191.24</v>
      </c>
      <c r="N792" s="37">
        <v>191.24</v>
      </c>
      <c r="O792" s="37">
        <f t="shared" ref="O792" si="38">N792</f>
        <v>191.24</v>
      </c>
      <c r="P792" s="37">
        <f>O792</f>
        <v>191.24</v>
      </c>
      <c r="Q792" s="37">
        <f>P792</f>
        <v>191.24</v>
      </c>
      <c r="R792" s="37">
        <f t="shared" ref="R792" si="39">Q792</f>
        <v>191.24</v>
      </c>
      <c r="S792" s="37">
        <f t="shared" si="32"/>
        <v>191.24</v>
      </c>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837222.68</v>
      </c>
      <c r="D856" s="8">
        <f>SUM(D778:D855)</f>
        <v>838588.13000000012</v>
      </c>
      <c r="E856" s="8">
        <f>SUM(E777:E855)</f>
        <v>846981.92000000016</v>
      </c>
      <c r="F856" s="8">
        <f>SUM(F776:F855)</f>
        <v>850334.49</v>
      </c>
      <c r="G856" s="8">
        <f>SUM(G775:G855)</f>
        <v>851531.15999999992</v>
      </c>
      <c r="H856" s="8">
        <f>SUM(H769:H855)</f>
        <v>13144.79</v>
      </c>
      <c r="I856" s="8">
        <f>SUM(I769:I855)</f>
        <v>13144.79</v>
      </c>
      <c r="J856" s="8">
        <f t="shared" ref="J856" si="40">SUM(J769:J855)</f>
        <v>13144.79</v>
      </c>
      <c r="K856" s="8">
        <f>SUM(K769:K855)</f>
        <v>13144.79</v>
      </c>
      <c r="L856" s="8">
        <f t="shared" ref="L856" si="41">SUM(L769:L855)</f>
        <v>13144.79</v>
      </c>
      <c r="M856" s="8">
        <f>SUM(M769:M855)</f>
        <v>13144.79</v>
      </c>
      <c r="N856" s="11">
        <f>SUM(N764:N855)</f>
        <v>15703.79</v>
      </c>
      <c r="O856" s="11">
        <f>SUM(O764:O855)</f>
        <v>18800.79</v>
      </c>
      <c r="P856" s="11">
        <f>SUM(P764:P855)</f>
        <v>14793.19</v>
      </c>
      <c r="Q856" s="11">
        <f>SUM(Q764:Q855)</f>
        <v>14793.19</v>
      </c>
      <c r="R856" s="11">
        <f>SUM(R763:R855)</f>
        <v>22823.540000000005</v>
      </c>
      <c r="S856" s="11">
        <f>SUM(S763:S855)</f>
        <v>17142.580000000002</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12920</v>
      </c>
    </row>
    <row r="859" spans="1:19">
      <c r="A859" s="38"/>
      <c r="B859" s="6">
        <v>2021</v>
      </c>
      <c r="C859" s="36"/>
      <c r="D859" s="36"/>
      <c r="E859" s="36"/>
      <c r="F859" s="36"/>
      <c r="G859" s="36"/>
      <c r="H859" s="36"/>
      <c r="I859" s="36"/>
      <c r="J859" s="36"/>
      <c r="K859" s="36"/>
      <c r="L859" s="36"/>
      <c r="M859" s="36"/>
      <c r="N859" s="36"/>
      <c r="O859" s="36"/>
      <c r="P859" s="36"/>
      <c r="Q859" s="36"/>
      <c r="R859" s="37">
        <v>73099</v>
      </c>
      <c r="S859" s="37">
        <f>R859</f>
        <v>73099</v>
      </c>
    </row>
    <row r="860" spans="1:19">
      <c r="B860" s="6">
        <v>2020</v>
      </c>
      <c r="C860" s="36"/>
      <c r="D860" s="36"/>
      <c r="E860" s="36"/>
      <c r="F860" s="36"/>
      <c r="G860" s="36"/>
      <c r="H860" s="36"/>
      <c r="I860" s="36"/>
      <c r="J860" s="36"/>
      <c r="K860" s="36"/>
      <c r="L860" s="36"/>
      <c r="M860" s="36"/>
      <c r="N860" s="36"/>
      <c r="O860" s="36"/>
      <c r="P860" s="36"/>
      <c r="Q860" s="37">
        <v>30063</v>
      </c>
      <c r="R860" s="37">
        <f t="shared" ref="R860:S873" si="42">Q860</f>
        <v>30063</v>
      </c>
      <c r="S860" s="37">
        <f t="shared" si="42"/>
        <v>30063</v>
      </c>
    </row>
    <row r="861" spans="1:19">
      <c r="A861" s="40"/>
      <c r="B861" s="6">
        <v>2019</v>
      </c>
      <c r="C861" s="36"/>
      <c r="D861" s="36"/>
      <c r="E861" s="36"/>
      <c r="F861" s="36"/>
      <c r="G861" s="36"/>
      <c r="H861" s="36"/>
      <c r="I861" s="36"/>
      <c r="J861" s="36"/>
      <c r="K861" s="36"/>
      <c r="L861" s="36"/>
      <c r="M861" s="36"/>
      <c r="N861" s="36"/>
      <c r="O861" s="36"/>
      <c r="P861" s="37">
        <v>8483</v>
      </c>
      <c r="Q861" s="37">
        <f t="shared" ref="Q861:R863" si="43">P861</f>
        <v>8483</v>
      </c>
      <c r="R861" s="37">
        <f t="shared" si="43"/>
        <v>8483</v>
      </c>
      <c r="S861" s="37">
        <f t="shared" si="42"/>
        <v>8483</v>
      </c>
    </row>
    <row r="862" spans="1:19">
      <c r="A862" s="40"/>
      <c r="B862" s="6">
        <v>2018</v>
      </c>
      <c r="C862" s="36"/>
      <c r="D862" s="36"/>
      <c r="E862" s="36"/>
      <c r="F862" s="36"/>
      <c r="G862" s="36"/>
      <c r="H862" s="36"/>
      <c r="I862" s="36"/>
      <c r="J862" s="36"/>
      <c r="K862" s="36"/>
      <c r="L862" s="36"/>
      <c r="M862" s="36"/>
      <c r="N862" s="36"/>
      <c r="O862" s="37">
        <v>11168</v>
      </c>
      <c r="P862" s="37">
        <f t="shared" ref="P862:P863" si="44">O862</f>
        <v>11168</v>
      </c>
      <c r="Q862" s="37">
        <f t="shared" si="43"/>
        <v>11168</v>
      </c>
      <c r="R862" s="37">
        <f t="shared" si="43"/>
        <v>11168</v>
      </c>
      <c r="S862" s="37">
        <f t="shared" si="42"/>
        <v>11168</v>
      </c>
    </row>
    <row r="863" spans="1:19">
      <c r="A863" s="40"/>
      <c r="B863" s="6">
        <v>2017</v>
      </c>
      <c r="C863" s="36"/>
      <c r="D863" s="36"/>
      <c r="E863" s="36"/>
      <c r="F863" s="36"/>
      <c r="G863" s="36"/>
      <c r="H863" s="36"/>
      <c r="I863" s="36"/>
      <c r="J863" s="36"/>
      <c r="K863" s="36"/>
      <c r="L863" s="36"/>
      <c r="M863" s="36"/>
      <c r="N863" s="37">
        <v>1975</v>
      </c>
      <c r="O863" s="37">
        <f>N863</f>
        <v>1975</v>
      </c>
      <c r="P863" s="37">
        <f t="shared" si="44"/>
        <v>1975</v>
      </c>
      <c r="Q863" s="37">
        <f t="shared" si="43"/>
        <v>1975</v>
      </c>
      <c r="R863" s="37">
        <f t="shared" si="43"/>
        <v>1975</v>
      </c>
      <c r="S863" s="37">
        <f t="shared" si="42"/>
        <v>1975</v>
      </c>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v>6905.35</v>
      </c>
      <c r="I869" s="37">
        <v>6905.35</v>
      </c>
      <c r="J869" s="37">
        <v>6905.35</v>
      </c>
      <c r="K869" s="37">
        <v>6905.35</v>
      </c>
      <c r="L869" s="37">
        <v>6905.35</v>
      </c>
      <c r="M869" s="37">
        <v>6905.35</v>
      </c>
      <c r="N869" s="37">
        <v>6905.35</v>
      </c>
      <c r="O869" s="37">
        <f t="shared" ref="O869:R870" si="45">N869</f>
        <v>6905.35</v>
      </c>
      <c r="P869" s="37">
        <f t="shared" si="45"/>
        <v>6905.35</v>
      </c>
      <c r="Q869" s="37">
        <f t="shared" si="45"/>
        <v>6905.35</v>
      </c>
      <c r="R869" s="37">
        <f t="shared" si="45"/>
        <v>6905.35</v>
      </c>
      <c r="S869" s="37">
        <f t="shared" si="42"/>
        <v>6905.35</v>
      </c>
    </row>
    <row r="870" spans="2:19">
      <c r="B870" s="6">
        <v>2010</v>
      </c>
      <c r="C870" s="36"/>
      <c r="D870" s="36"/>
      <c r="E870" s="36"/>
      <c r="F870" s="36"/>
      <c r="G870" s="37">
        <v>581.75</v>
      </c>
      <c r="H870" s="37">
        <v>581.75</v>
      </c>
      <c r="I870" s="37">
        <v>581.75</v>
      </c>
      <c r="J870" s="37">
        <v>581.75</v>
      </c>
      <c r="K870" s="37">
        <v>581.75</v>
      </c>
      <c r="L870" s="37">
        <v>581.75</v>
      </c>
      <c r="M870" s="37">
        <v>581.75</v>
      </c>
      <c r="N870" s="37">
        <v>581.75</v>
      </c>
      <c r="O870" s="37">
        <f t="shared" si="45"/>
        <v>581.75</v>
      </c>
      <c r="P870" s="37">
        <f t="shared" si="45"/>
        <v>581.75</v>
      </c>
      <c r="Q870" s="37">
        <f t="shared" si="45"/>
        <v>581.75</v>
      </c>
      <c r="R870" s="37">
        <f t="shared" si="45"/>
        <v>581.75</v>
      </c>
      <c r="S870" s="37">
        <f t="shared" si="42"/>
        <v>581.75</v>
      </c>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v>1716.47</v>
      </c>
      <c r="E873" s="37">
        <v>1716.47</v>
      </c>
      <c r="F873" s="37">
        <v>1716.47</v>
      </c>
      <c r="G873" s="37">
        <v>1716.47</v>
      </c>
      <c r="H873" s="37">
        <v>1716.47</v>
      </c>
      <c r="I873" s="37">
        <v>1716.47</v>
      </c>
      <c r="J873" s="37">
        <v>1716.47</v>
      </c>
      <c r="K873" s="37">
        <v>1716.47</v>
      </c>
      <c r="L873" s="37">
        <v>1716.47</v>
      </c>
      <c r="M873" s="37">
        <v>1716.47</v>
      </c>
      <c r="N873" s="37">
        <v>1716.47</v>
      </c>
      <c r="O873" s="37">
        <f t="shared" ref="O873:R873" si="46">N873</f>
        <v>1716.47</v>
      </c>
      <c r="P873" s="37">
        <f t="shared" si="46"/>
        <v>1716.47</v>
      </c>
      <c r="Q873" s="37">
        <f t="shared" si="46"/>
        <v>1716.47</v>
      </c>
      <c r="R873" s="37">
        <f t="shared" si="46"/>
        <v>1716.47</v>
      </c>
      <c r="S873" s="37">
        <f t="shared" si="42"/>
        <v>1716.47</v>
      </c>
    </row>
    <row r="874" spans="2:19">
      <c r="B874" s="6">
        <v>2006</v>
      </c>
      <c r="C874" s="37">
        <v>29570.51</v>
      </c>
      <c r="D874" s="37">
        <v>24393.200000000001</v>
      </c>
      <c r="E874" s="37">
        <v>9260.57</v>
      </c>
      <c r="F874" s="37">
        <v>3238.03</v>
      </c>
      <c r="G874" s="37">
        <v>434.45</v>
      </c>
      <c r="H874" s="37">
        <v>9505.65</v>
      </c>
      <c r="I874" s="37">
        <v>9505.65</v>
      </c>
      <c r="J874" s="37">
        <v>9505.65</v>
      </c>
      <c r="K874" s="37">
        <v>9505.65</v>
      </c>
      <c r="L874" s="37">
        <v>9505.65</v>
      </c>
      <c r="M874" s="37">
        <v>9505.65</v>
      </c>
      <c r="N874" s="37">
        <v>9505.65</v>
      </c>
      <c r="O874" s="37">
        <v>9505.65</v>
      </c>
      <c r="P874" s="37">
        <v>9505.65</v>
      </c>
      <c r="Q874" s="37">
        <v>9505.65</v>
      </c>
      <c r="R874" s="37">
        <v>9505.65</v>
      </c>
      <c r="S874" s="37"/>
    </row>
    <row r="875" spans="2:19">
      <c r="B875" s="6">
        <v>2005</v>
      </c>
      <c r="C875" s="37">
        <v>32302.77</v>
      </c>
      <c r="D875" s="37">
        <v>32302.77</v>
      </c>
      <c r="E875" s="37">
        <v>32302.77</v>
      </c>
      <c r="F875" s="37">
        <v>32302.77</v>
      </c>
      <c r="G875" s="37">
        <v>32302.77</v>
      </c>
      <c r="H875" s="37"/>
      <c r="I875" s="37"/>
      <c r="J875" s="37"/>
      <c r="K875" s="37"/>
      <c r="L875" s="37"/>
      <c r="M875" s="37"/>
      <c r="N875" s="37"/>
      <c r="O875" s="37"/>
      <c r="P875" s="37"/>
      <c r="Q875" s="37"/>
      <c r="R875" s="37"/>
      <c r="S875" s="37"/>
    </row>
    <row r="876" spans="2:19">
      <c r="B876" s="6">
        <v>2004</v>
      </c>
      <c r="C876" s="37">
        <v>119702.81</v>
      </c>
      <c r="D876" s="37">
        <v>119702.81</v>
      </c>
      <c r="E876" s="37">
        <v>119702.81</v>
      </c>
      <c r="F876" s="37">
        <v>119702.81</v>
      </c>
      <c r="G876" s="37">
        <v>119702.81</v>
      </c>
      <c r="H876" s="37"/>
      <c r="I876" s="37"/>
      <c r="J876" s="37"/>
      <c r="K876" s="37"/>
      <c r="L876" s="37"/>
      <c r="M876" s="37"/>
      <c r="N876" s="37"/>
      <c r="O876" s="37"/>
      <c r="P876" s="37"/>
      <c r="Q876" s="37"/>
      <c r="R876" s="37"/>
      <c r="S876" s="37"/>
    </row>
    <row r="877" spans="2:19">
      <c r="B877" s="6">
        <v>2003</v>
      </c>
      <c r="C877" s="37">
        <v>35662.550000000003</v>
      </c>
      <c r="D877" s="37">
        <v>35662.550000000003</v>
      </c>
      <c r="E877" s="37">
        <v>35662.550000000003</v>
      </c>
      <c r="F877" s="37">
        <v>35662.550000000003</v>
      </c>
      <c r="G877" s="37">
        <v>35662.550000000003</v>
      </c>
      <c r="H877" s="37"/>
      <c r="I877" s="37"/>
      <c r="J877" s="37"/>
      <c r="K877" s="37"/>
      <c r="L877" s="37"/>
      <c r="M877" s="37"/>
      <c r="N877" s="37"/>
      <c r="O877" s="37"/>
      <c r="P877" s="37"/>
      <c r="Q877" s="37"/>
      <c r="R877" s="37"/>
      <c r="S877" s="37"/>
    </row>
    <row r="878" spans="2:19">
      <c r="B878" s="6">
        <v>2002</v>
      </c>
      <c r="C878" s="37">
        <v>1434.9</v>
      </c>
      <c r="D878" s="37">
        <v>1434.9</v>
      </c>
      <c r="E878" s="37">
        <v>1434.9</v>
      </c>
      <c r="F878" s="37">
        <v>1434.9</v>
      </c>
      <c r="G878" s="37">
        <v>1434.9</v>
      </c>
      <c r="H878" s="37">
        <v>1434.9</v>
      </c>
      <c r="I878" s="37">
        <v>1434.9</v>
      </c>
      <c r="J878" s="37">
        <v>1434.9</v>
      </c>
      <c r="K878" s="37">
        <v>1434.9</v>
      </c>
      <c r="L878" s="37">
        <v>1434.9</v>
      </c>
      <c r="M878" s="37">
        <v>1434.9</v>
      </c>
      <c r="N878" s="37">
        <v>1434.9</v>
      </c>
      <c r="O878" s="37">
        <v>1434.9</v>
      </c>
      <c r="P878" s="37">
        <v>0</v>
      </c>
      <c r="Q878" s="37">
        <v>0</v>
      </c>
      <c r="R878" s="37">
        <v>0</v>
      </c>
      <c r="S878" s="37"/>
    </row>
    <row r="879" spans="2:19">
      <c r="B879" s="6">
        <v>2001</v>
      </c>
      <c r="C879" s="37"/>
      <c r="D879" s="37">
        <v>132.21</v>
      </c>
      <c r="E879" s="37">
        <v>518.63</v>
      </c>
      <c r="F879" s="37">
        <v>672.42</v>
      </c>
      <c r="G879" s="37">
        <v>744.01</v>
      </c>
      <c r="H879" s="37">
        <v>512.37</v>
      </c>
      <c r="I879" s="37">
        <v>512.37</v>
      </c>
      <c r="J879" s="37">
        <v>512.37</v>
      </c>
      <c r="K879" s="37">
        <v>512.37</v>
      </c>
      <c r="L879" s="37">
        <v>512.37</v>
      </c>
      <c r="M879" s="37">
        <v>512.37</v>
      </c>
      <c r="N879" s="37">
        <v>512.37</v>
      </c>
      <c r="O879" s="37">
        <v>0</v>
      </c>
      <c r="P879" s="37">
        <v>0</v>
      </c>
      <c r="Q879" s="37">
        <v>0</v>
      </c>
      <c r="R879" s="37">
        <v>0</v>
      </c>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218673.54</v>
      </c>
      <c r="D951" s="8">
        <f>SUM(D873:D950)</f>
        <v>215344.90999999997</v>
      </c>
      <c r="E951" s="8">
        <f>SUM(E872:E950)</f>
        <v>200598.69999999998</v>
      </c>
      <c r="F951" s="8">
        <f>SUM(F871:F950)</f>
        <v>194729.95</v>
      </c>
      <c r="G951" s="8">
        <f>SUM(G870:G950)</f>
        <v>192579.71</v>
      </c>
      <c r="H951" s="8">
        <f>SUM(H864:H950)</f>
        <v>20656.490000000002</v>
      </c>
      <c r="I951" s="8">
        <f>SUM(I864:I950)</f>
        <v>20656.490000000002</v>
      </c>
      <c r="J951" s="8">
        <f t="shared" ref="J951" si="47">SUM(J864:J950)</f>
        <v>20656.490000000002</v>
      </c>
      <c r="K951" s="8">
        <f>SUM(K864:K950)</f>
        <v>20656.490000000002</v>
      </c>
      <c r="L951" s="8">
        <f t="shared" ref="L951" si="48">SUM(L864:L950)</f>
        <v>20656.490000000002</v>
      </c>
      <c r="M951" s="8">
        <f>SUM(M864:M950)</f>
        <v>20656.490000000002</v>
      </c>
      <c r="N951" s="11">
        <f>SUM(N859:N950)</f>
        <v>22631.49</v>
      </c>
      <c r="O951" s="11">
        <f>SUM(O859:O950)</f>
        <v>33287.120000000003</v>
      </c>
      <c r="P951" s="11">
        <f>SUM(P859:P950)</f>
        <v>40335.22</v>
      </c>
      <c r="Q951" s="11">
        <f>SUM(Q859:Q950)</f>
        <v>70398.22</v>
      </c>
      <c r="R951" s="11">
        <f>SUM(R858:R950)</f>
        <v>143497.22</v>
      </c>
      <c r="S951" s="11">
        <f>SUM(S858:S950)</f>
        <v>146911.57</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v>22860.26</v>
      </c>
      <c r="S954" s="37">
        <f>R954</f>
        <v>22860.26</v>
      </c>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v>11392.39</v>
      </c>
      <c r="H965" s="37">
        <v>11392.39</v>
      </c>
      <c r="I965" s="37">
        <v>11392.39</v>
      </c>
      <c r="J965" s="37">
        <v>11392.39</v>
      </c>
      <c r="K965" s="37">
        <v>11392.39</v>
      </c>
      <c r="L965" s="37">
        <v>11392.39</v>
      </c>
      <c r="M965" s="37">
        <v>11392.39</v>
      </c>
      <c r="N965" s="37">
        <v>11392.39</v>
      </c>
      <c r="O965" s="37">
        <f t="shared" ref="O965" si="49">N965</f>
        <v>11392.39</v>
      </c>
      <c r="P965" s="37">
        <f>O965</f>
        <v>11392.39</v>
      </c>
      <c r="Q965" s="37">
        <f>P965</f>
        <v>11392.39</v>
      </c>
      <c r="R965" s="37">
        <f t="shared" ref="R965" si="50">Q965</f>
        <v>11392.39</v>
      </c>
      <c r="S965" s="37">
        <v>0</v>
      </c>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v>550.96</v>
      </c>
      <c r="E977" s="37">
        <v>2161.35</v>
      </c>
      <c r="F977" s="37">
        <v>2802.26</v>
      </c>
      <c r="G977" s="37">
        <v>3100.62</v>
      </c>
      <c r="H977" s="37">
        <v>2135.27</v>
      </c>
      <c r="I977" s="37">
        <v>2135.27</v>
      </c>
      <c r="J977" s="37">
        <v>2135.27</v>
      </c>
      <c r="K977" s="37">
        <v>2135.27</v>
      </c>
      <c r="L977" s="37">
        <v>2135.27</v>
      </c>
      <c r="M977" s="37">
        <v>2135.27</v>
      </c>
      <c r="N977" s="37">
        <v>2135.27</v>
      </c>
      <c r="O977" s="37">
        <f t="shared" ref="O977" si="51">N977</f>
        <v>2135.27</v>
      </c>
      <c r="P977" s="37">
        <v>0</v>
      </c>
      <c r="Q977" s="37">
        <f>P977</f>
        <v>0</v>
      </c>
      <c r="R977" s="37">
        <f t="shared" ref="R977" si="52">Q977</f>
        <v>0</v>
      </c>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550.96</v>
      </c>
      <c r="E1046" s="8">
        <f>SUM(E967:E1045)</f>
        <v>2161.35</v>
      </c>
      <c r="F1046" s="8">
        <f>SUM(F966:F1045)</f>
        <v>2802.26</v>
      </c>
      <c r="G1046" s="8">
        <f>SUM(G965:G1045)</f>
        <v>14493.009999999998</v>
      </c>
      <c r="H1046" s="8">
        <f>SUM(H959:H1045)</f>
        <v>13527.66</v>
      </c>
      <c r="I1046" s="8">
        <f>SUM(I959:I1045)</f>
        <v>13527.66</v>
      </c>
      <c r="J1046" s="8">
        <f t="shared" ref="J1046" si="53">SUM(J959:J1045)</f>
        <v>13527.66</v>
      </c>
      <c r="K1046" s="8">
        <f>SUM(K959:K1045)</f>
        <v>13527.66</v>
      </c>
      <c r="L1046" s="8">
        <f t="shared" ref="L1046" si="54">SUM(L959:L1045)</f>
        <v>13527.66</v>
      </c>
      <c r="M1046" s="8">
        <f>SUM(M959:M1045)</f>
        <v>13527.66</v>
      </c>
      <c r="N1046" s="11">
        <f>SUM(N954:N1045)</f>
        <v>13527.66</v>
      </c>
      <c r="O1046" s="11">
        <f>SUM(O954:O1045)</f>
        <v>13527.66</v>
      </c>
      <c r="P1046" s="11">
        <f>SUM(P954:P1045)</f>
        <v>11392.39</v>
      </c>
      <c r="Q1046" s="11">
        <f>SUM(Q954:Q1045)</f>
        <v>11392.39</v>
      </c>
      <c r="R1046" s="11">
        <f>SUM(R953:R1045)</f>
        <v>34252.649999999994</v>
      </c>
      <c r="S1046" s="11">
        <f>SUM(S953:S1045)</f>
        <v>22860.26</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55">SUM(J1054:J1140)</f>
        <v>0</v>
      </c>
      <c r="K1141" s="8">
        <f>SUM(K1054:K1140)</f>
        <v>0</v>
      </c>
      <c r="L1141" s="8">
        <f t="shared" ref="L1141" si="56">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v>35650.160000000003</v>
      </c>
      <c r="R1145" s="37">
        <f t="shared" ref="R1145" si="57">Q1145</f>
        <v>35650.160000000003</v>
      </c>
      <c r="S1145" s="37">
        <f>R1145</f>
        <v>35650.160000000003</v>
      </c>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v>25967.85</v>
      </c>
      <c r="G1156" s="37">
        <v>25967.85</v>
      </c>
      <c r="H1156" s="37">
        <v>25967.85</v>
      </c>
      <c r="I1156" s="37">
        <v>25967.85</v>
      </c>
      <c r="J1156" s="37">
        <v>25967.85</v>
      </c>
      <c r="K1156" s="37">
        <v>25967.85</v>
      </c>
      <c r="L1156" s="37">
        <v>25967.85</v>
      </c>
      <c r="M1156" s="37">
        <v>25967.85</v>
      </c>
      <c r="N1156" s="37">
        <v>25967.85</v>
      </c>
      <c r="O1156" s="37">
        <f t="shared" ref="O1156" si="58">N1156</f>
        <v>25967.85</v>
      </c>
      <c r="P1156" s="37">
        <f>O1156</f>
        <v>25967.85</v>
      </c>
      <c r="Q1156" s="37">
        <f>P1156</f>
        <v>25967.85</v>
      </c>
      <c r="R1156" s="37">
        <f t="shared" ref="R1156" si="59">Q1156</f>
        <v>25967.85</v>
      </c>
      <c r="S1156" s="37">
        <f t="shared" ref="S1156:S1203" si="60">R1156</f>
        <v>25967.85</v>
      </c>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v>6101.76</v>
      </c>
      <c r="D1162" s="37">
        <v>6101.76</v>
      </c>
      <c r="E1162" s="37">
        <v>6101.76</v>
      </c>
      <c r="F1162" s="37">
        <v>6101.76</v>
      </c>
      <c r="G1162" s="37">
        <v>6101.76</v>
      </c>
      <c r="H1162" s="37">
        <v>6101.76</v>
      </c>
      <c r="I1162" s="37">
        <v>6101.76</v>
      </c>
      <c r="J1162" s="37">
        <v>6101.76</v>
      </c>
      <c r="K1162" s="37">
        <v>6101.76</v>
      </c>
      <c r="L1162" s="37">
        <v>6101.76</v>
      </c>
      <c r="M1162" s="37">
        <v>6101.76</v>
      </c>
      <c r="N1162" s="37">
        <v>6101.76</v>
      </c>
      <c r="O1162" s="37">
        <f t="shared" ref="O1162:R1163" si="61">N1162</f>
        <v>6101.76</v>
      </c>
      <c r="P1162" s="37">
        <f t="shared" si="61"/>
        <v>6101.76</v>
      </c>
      <c r="Q1162" s="37">
        <f t="shared" si="61"/>
        <v>6101.76</v>
      </c>
      <c r="R1162" s="37">
        <f t="shared" si="61"/>
        <v>6101.76</v>
      </c>
      <c r="S1162" s="37">
        <f t="shared" si="60"/>
        <v>6101.76</v>
      </c>
    </row>
    <row r="1163" spans="2:19">
      <c r="B1163" s="6">
        <v>2002</v>
      </c>
      <c r="C1163" s="37">
        <v>2836.71</v>
      </c>
      <c r="D1163" s="37">
        <v>2836.71</v>
      </c>
      <c r="E1163" s="37">
        <v>2836.71</v>
      </c>
      <c r="F1163" s="37">
        <v>2836.71</v>
      </c>
      <c r="G1163" s="37">
        <v>2836.71</v>
      </c>
      <c r="H1163" s="37">
        <v>2836.71</v>
      </c>
      <c r="I1163" s="37">
        <v>2836.71</v>
      </c>
      <c r="J1163" s="37">
        <v>2836.71</v>
      </c>
      <c r="K1163" s="37">
        <v>2836.71</v>
      </c>
      <c r="L1163" s="37">
        <v>2836.71</v>
      </c>
      <c r="M1163" s="37">
        <v>2836.71</v>
      </c>
      <c r="N1163" s="37">
        <v>2836.71</v>
      </c>
      <c r="O1163" s="37">
        <f t="shared" si="61"/>
        <v>2836.71</v>
      </c>
      <c r="P1163" s="37">
        <f t="shared" si="61"/>
        <v>2836.71</v>
      </c>
      <c r="Q1163" s="37">
        <f t="shared" si="61"/>
        <v>2836.71</v>
      </c>
      <c r="R1163" s="37">
        <f t="shared" si="61"/>
        <v>2836.71</v>
      </c>
      <c r="S1163" s="37">
        <f t="shared" si="60"/>
        <v>2836.71</v>
      </c>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v>0.03</v>
      </c>
      <c r="D1165" s="37">
        <v>0.03</v>
      </c>
      <c r="E1165" s="37">
        <v>0.03</v>
      </c>
      <c r="F1165" s="37">
        <v>0.03</v>
      </c>
      <c r="G1165" s="37">
        <v>0.03</v>
      </c>
      <c r="H1165" s="37">
        <v>0.03</v>
      </c>
      <c r="I1165" s="37">
        <v>0.03</v>
      </c>
      <c r="J1165" s="37">
        <v>0.03</v>
      </c>
      <c r="K1165" s="37">
        <v>0.03</v>
      </c>
      <c r="L1165" s="37">
        <v>0.03</v>
      </c>
      <c r="M1165" s="37">
        <v>0.03</v>
      </c>
      <c r="N1165" s="37">
        <v>0.03</v>
      </c>
      <c r="O1165" s="37">
        <f t="shared" ref="O1165:R1168" si="62">N1165</f>
        <v>0.03</v>
      </c>
      <c r="P1165" s="37">
        <f t="shared" si="62"/>
        <v>0.03</v>
      </c>
      <c r="Q1165" s="37">
        <f t="shared" si="62"/>
        <v>0.03</v>
      </c>
      <c r="R1165" s="37">
        <f t="shared" si="62"/>
        <v>0.03</v>
      </c>
      <c r="S1165" s="37">
        <f t="shared" si="60"/>
        <v>0.03</v>
      </c>
    </row>
    <row r="1166" spans="2:19">
      <c r="B1166" s="6">
        <v>1999</v>
      </c>
      <c r="C1166" s="37">
        <v>1232.17</v>
      </c>
      <c r="D1166" s="37">
        <v>1232.17</v>
      </c>
      <c r="E1166" s="37">
        <v>1232.17</v>
      </c>
      <c r="F1166" s="37">
        <v>1232.17</v>
      </c>
      <c r="G1166" s="37">
        <v>1232.17</v>
      </c>
      <c r="H1166" s="37">
        <v>1232.17</v>
      </c>
      <c r="I1166" s="37">
        <v>1232.17</v>
      </c>
      <c r="J1166" s="37">
        <v>1232.17</v>
      </c>
      <c r="K1166" s="37">
        <v>1232.17</v>
      </c>
      <c r="L1166" s="37">
        <v>1232.17</v>
      </c>
      <c r="M1166" s="37">
        <v>1232.17</v>
      </c>
      <c r="N1166" s="37">
        <v>1232.17</v>
      </c>
      <c r="O1166" s="37">
        <f t="shared" si="62"/>
        <v>1232.17</v>
      </c>
      <c r="P1166" s="37">
        <f t="shared" si="62"/>
        <v>1232.17</v>
      </c>
      <c r="Q1166" s="37">
        <f t="shared" si="62"/>
        <v>1232.17</v>
      </c>
      <c r="R1166" s="37">
        <f t="shared" si="62"/>
        <v>1232.17</v>
      </c>
      <c r="S1166" s="37">
        <f t="shared" si="60"/>
        <v>1232.17</v>
      </c>
    </row>
    <row r="1167" spans="2:19">
      <c r="B1167" s="6">
        <v>1998</v>
      </c>
      <c r="C1167" s="37">
        <v>5389.37</v>
      </c>
      <c r="D1167" s="37">
        <v>5389.37</v>
      </c>
      <c r="E1167" s="37">
        <v>5389.37</v>
      </c>
      <c r="F1167" s="37">
        <v>5389.37</v>
      </c>
      <c r="G1167" s="37">
        <v>5389.37</v>
      </c>
      <c r="H1167" s="37">
        <v>5389.37</v>
      </c>
      <c r="I1167" s="37">
        <v>5389.37</v>
      </c>
      <c r="J1167" s="37">
        <v>5389.37</v>
      </c>
      <c r="K1167" s="37">
        <v>5389.37</v>
      </c>
      <c r="L1167" s="37">
        <v>5389.37</v>
      </c>
      <c r="M1167" s="37">
        <v>5389.37</v>
      </c>
      <c r="N1167" s="37">
        <v>5389.37</v>
      </c>
      <c r="O1167" s="37">
        <f t="shared" si="62"/>
        <v>5389.37</v>
      </c>
      <c r="P1167" s="37">
        <f t="shared" si="62"/>
        <v>5389.37</v>
      </c>
      <c r="Q1167" s="37">
        <f t="shared" si="62"/>
        <v>5389.37</v>
      </c>
      <c r="R1167" s="37">
        <f t="shared" si="62"/>
        <v>5389.37</v>
      </c>
      <c r="S1167" s="37">
        <f t="shared" si="60"/>
        <v>5389.37</v>
      </c>
    </row>
    <row r="1168" spans="2:19">
      <c r="B1168" s="6">
        <v>1997</v>
      </c>
      <c r="C1168" s="37">
        <v>8959.94</v>
      </c>
      <c r="D1168" s="37">
        <v>8959.94</v>
      </c>
      <c r="E1168" s="37">
        <v>8959.94</v>
      </c>
      <c r="F1168" s="37">
        <v>8959.94</v>
      </c>
      <c r="G1168" s="37">
        <v>8959.94</v>
      </c>
      <c r="H1168" s="37">
        <v>8959.94</v>
      </c>
      <c r="I1168" s="37">
        <v>8959.94</v>
      </c>
      <c r="J1168" s="37">
        <v>8959.94</v>
      </c>
      <c r="K1168" s="37">
        <v>8959.94</v>
      </c>
      <c r="L1168" s="37">
        <v>8959.94</v>
      </c>
      <c r="M1168" s="37">
        <v>8959.94</v>
      </c>
      <c r="N1168" s="37">
        <v>8959.94</v>
      </c>
      <c r="O1168" s="37">
        <f t="shared" si="62"/>
        <v>8959.94</v>
      </c>
      <c r="P1168" s="37">
        <f t="shared" si="62"/>
        <v>8959.94</v>
      </c>
      <c r="Q1168" s="37">
        <f t="shared" si="62"/>
        <v>8959.94</v>
      </c>
      <c r="R1168" s="37">
        <f t="shared" si="62"/>
        <v>8959.94</v>
      </c>
      <c r="S1168" s="37">
        <f t="shared" si="60"/>
        <v>8959.94</v>
      </c>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v>26875.38</v>
      </c>
      <c r="D1170" s="37">
        <v>26875.38</v>
      </c>
      <c r="E1170" s="37">
        <v>26875.38</v>
      </c>
      <c r="F1170" s="37">
        <v>26875.38</v>
      </c>
      <c r="G1170" s="37">
        <v>26875.38</v>
      </c>
      <c r="H1170" s="37">
        <v>26875.38</v>
      </c>
      <c r="I1170" s="37">
        <v>26875.38</v>
      </c>
      <c r="J1170" s="37">
        <v>26875.38</v>
      </c>
      <c r="K1170" s="37">
        <v>26875.38</v>
      </c>
      <c r="L1170" s="37">
        <v>26875.38</v>
      </c>
      <c r="M1170" s="37">
        <v>26875.38</v>
      </c>
      <c r="N1170" s="37">
        <v>26875.38</v>
      </c>
      <c r="O1170" s="37">
        <f t="shared" ref="O1170" si="63">N1170</f>
        <v>26875.38</v>
      </c>
      <c r="P1170" s="37">
        <f>O1170</f>
        <v>26875.38</v>
      </c>
      <c r="Q1170" s="37">
        <f>P1170</f>
        <v>26875.38</v>
      </c>
      <c r="R1170" s="37">
        <f t="shared" ref="R1170" si="64">Q1170</f>
        <v>26875.38</v>
      </c>
      <c r="S1170" s="37">
        <f t="shared" si="60"/>
        <v>26875.38</v>
      </c>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v>89704.38</v>
      </c>
      <c r="D1180" s="37">
        <v>89704.38</v>
      </c>
      <c r="E1180" s="37">
        <v>89704.38</v>
      </c>
      <c r="F1180" s="37">
        <v>89704.38</v>
      </c>
      <c r="G1180" s="37">
        <v>89704.38</v>
      </c>
      <c r="H1180" s="37">
        <v>89704.38</v>
      </c>
      <c r="I1180" s="37">
        <v>89704.38</v>
      </c>
      <c r="J1180" s="37">
        <v>89704.38</v>
      </c>
      <c r="K1180" s="37">
        <v>89704.38</v>
      </c>
      <c r="L1180" s="37">
        <v>89704.38</v>
      </c>
      <c r="M1180" s="37">
        <v>89704.38</v>
      </c>
      <c r="N1180" s="37">
        <v>89704.38</v>
      </c>
      <c r="O1180" s="37">
        <f t="shared" ref="O1180" si="65">N1180</f>
        <v>89704.38</v>
      </c>
      <c r="P1180" s="37">
        <f>O1180</f>
        <v>89704.38</v>
      </c>
      <c r="Q1180" s="37">
        <f>P1180</f>
        <v>89704.38</v>
      </c>
      <c r="R1180" s="37">
        <f t="shared" ref="R1180" si="66">Q1180</f>
        <v>89704.38</v>
      </c>
      <c r="S1180" s="37">
        <f t="shared" si="60"/>
        <v>89704.38</v>
      </c>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v>58922.81</v>
      </c>
      <c r="D1182" s="37">
        <v>58922.81</v>
      </c>
      <c r="E1182" s="37">
        <v>58922.81</v>
      </c>
      <c r="F1182" s="37">
        <v>58922.81</v>
      </c>
      <c r="G1182" s="37">
        <v>58922.81</v>
      </c>
      <c r="H1182" s="37">
        <v>58922.81</v>
      </c>
      <c r="I1182" s="37">
        <v>58922.81</v>
      </c>
      <c r="J1182" s="37">
        <v>58922.81</v>
      </c>
      <c r="K1182" s="37">
        <v>58922.81</v>
      </c>
      <c r="L1182" s="37">
        <v>58922.81</v>
      </c>
      <c r="M1182" s="37">
        <v>58922.81</v>
      </c>
      <c r="N1182" s="37">
        <v>58922.81</v>
      </c>
      <c r="O1182" s="37">
        <f t="shared" ref="O1182" si="67">N1182</f>
        <v>58922.81</v>
      </c>
      <c r="P1182" s="37">
        <f>O1182</f>
        <v>58922.81</v>
      </c>
      <c r="Q1182" s="37">
        <f>P1182</f>
        <v>58922.81</v>
      </c>
      <c r="R1182" s="37">
        <f t="shared" ref="R1182" si="68">Q1182</f>
        <v>58922.81</v>
      </c>
      <c r="S1182" s="37">
        <f t="shared" si="60"/>
        <v>58922.81</v>
      </c>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v>187272.31</v>
      </c>
      <c r="D1186" s="37">
        <v>187272.31</v>
      </c>
      <c r="E1186" s="37">
        <v>187272.31</v>
      </c>
      <c r="F1186" s="37">
        <v>187272.31</v>
      </c>
      <c r="G1186" s="37">
        <v>187272.31</v>
      </c>
      <c r="H1186" s="37">
        <v>187272.31</v>
      </c>
      <c r="I1186" s="37">
        <v>187272.31</v>
      </c>
      <c r="J1186" s="37">
        <v>187272.31</v>
      </c>
      <c r="K1186" s="37">
        <v>187272.31</v>
      </c>
      <c r="L1186" s="37">
        <v>187272.31</v>
      </c>
      <c r="M1186" s="37">
        <v>187272.31</v>
      </c>
      <c r="N1186" s="37">
        <v>187272.31</v>
      </c>
      <c r="O1186" s="37">
        <f t="shared" ref="O1186:R1187" si="69">N1186</f>
        <v>187272.31</v>
      </c>
      <c r="P1186" s="37">
        <f t="shared" si="69"/>
        <v>187272.31</v>
      </c>
      <c r="Q1186" s="37">
        <f t="shared" si="69"/>
        <v>187272.31</v>
      </c>
      <c r="R1186" s="37">
        <f t="shared" si="69"/>
        <v>187272.31</v>
      </c>
      <c r="S1186" s="37">
        <f t="shared" si="60"/>
        <v>187272.31</v>
      </c>
    </row>
    <row r="1187" spans="2:19">
      <c r="B1187" s="6">
        <v>1978</v>
      </c>
      <c r="C1187" s="37">
        <v>111968.52</v>
      </c>
      <c r="D1187" s="37">
        <v>111968.52</v>
      </c>
      <c r="E1187" s="37">
        <v>111968.52</v>
      </c>
      <c r="F1187" s="37">
        <v>111968.52</v>
      </c>
      <c r="G1187" s="37">
        <v>111968.52</v>
      </c>
      <c r="H1187" s="37">
        <v>111968.52</v>
      </c>
      <c r="I1187" s="37">
        <v>111968.52</v>
      </c>
      <c r="J1187" s="37">
        <v>111968.52</v>
      </c>
      <c r="K1187" s="37">
        <v>111968.52</v>
      </c>
      <c r="L1187" s="37">
        <v>111968.52</v>
      </c>
      <c r="M1187" s="37">
        <v>111968.52</v>
      </c>
      <c r="N1187" s="37">
        <v>111968.52</v>
      </c>
      <c r="O1187" s="37">
        <f t="shared" si="69"/>
        <v>111968.52</v>
      </c>
      <c r="P1187" s="37">
        <f t="shared" si="69"/>
        <v>111968.52</v>
      </c>
      <c r="Q1187" s="37">
        <f t="shared" si="69"/>
        <v>111968.52</v>
      </c>
      <c r="R1187" s="37">
        <f t="shared" si="69"/>
        <v>111968.52</v>
      </c>
      <c r="S1187" s="37">
        <f t="shared" si="60"/>
        <v>111968.52</v>
      </c>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v>94464.86</v>
      </c>
      <c r="D1189" s="37">
        <v>94464.86</v>
      </c>
      <c r="E1189" s="37">
        <v>94464.86</v>
      </c>
      <c r="F1189" s="37">
        <v>94464.86</v>
      </c>
      <c r="G1189" s="37">
        <v>94464.86</v>
      </c>
      <c r="H1189" s="37">
        <v>94464.86</v>
      </c>
      <c r="I1189" s="37">
        <v>94464.86</v>
      </c>
      <c r="J1189" s="37">
        <v>94464.86</v>
      </c>
      <c r="K1189" s="37">
        <v>94464.86</v>
      </c>
      <c r="L1189" s="37">
        <v>94464.86</v>
      </c>
      <c r="M1189" s="37">
        <v>94464.86</v>
      </c>
      <c r="N1189" s="37">
        <v>94464.86</v>
      </c>
      <c r="O1189" s="37">
        <f t="shared" ref="O1189:R1190" si="70">N1189</f>
        <v>94464.86</v>
      </c>
      <c r="P1189" s="37">
        <f t="shared" si="70"/>
        <v>94464.86</v>
      </c>
      <c r="Q1189" s="37">
        <f t="shared" si="70"/>
        <v>94464.86</v>
      </c>
      <c r="R1189" s="37">
        <f t="shared" si="70"/>
        <v>94464.86</v>
      </c>
      <c r="S1189" s="37">
        <f t="shared" si="60"/>
        <v>94464.86</v>
      </c>
    </row>
    <row r="1190" spans="2:19">
      <c r="B1190" s="6">
        <v>1975</v>
      </c>
      <c r="C1190" s="37">
        <v>19674.75</v>
      </c>
      <c r="D1190" s="37">
        <v>19674.75</v>
      </c>
      <c r="E1190" s="37">
        <v>19674.75</v>
      </c>
      <c r="F1190" s="37">
        <v>19674.75</v>
      </c>
      <c r="G1190" s="37">
        <v>19674.75</v>
      </c>
      <c r="H1190" s="37">
        <v>19674.75</v>
      </c>
      <c r="I1190" s="37">
        <v>19674.75</v>
      </c>
      <c r="J1190" s="37">
        <v>19674.75</v>
      </c>
      <c r="K1190" s="37">
        <v>19674.75</v>
      </c>
      <c r="L1190" s="37">
        <v>19674.75</v>
      </c>
      <c r="M1190" s="37">
        <v>19674.75</v>
      </c>
      <c r="N1190" s="37">
        <v>19674.75</v>
      </c>
      <c r="O1190" s="37">
        <f t="shared" si="70"/>
        <v>19674.75</v>
      </c>
      <c r="P1190" s="37">
        <f t="shared" si="70"/>
        <v>19674.75</v>
      </c>
      <c r="Q1190" s="37">
        <f t="shared" si="70"/>
        <v>19674.75</v>
      </c>
      <c r="R1190" s="37">
        <f t="shared" si="70"/>
        <v>19674.75</v>
      </c>
      <c r="S1190" s="37">
        <f t="shared" si="60"/>
        <v>19674.75</v>
      </c>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v>27325.360000000001</v>
      </c>
      <c r="D1192" s="37">
        <v>27325.360000000001</v>
      </c>
      <c r="E1192" s="37">
        <v>27325.360000000001</v>
      </c>
      <c r="F1192" s="37">
        <v>27325.360000000001</v>
      </c>
      <c r="G1192" s="37">
        <v>27325.360000000001</v>
      </c>
      <c r="H1192" s="37">
        <v>27325.360000000001</v>
      </c>
      <c r="I1192" s="37">
        <v>27325.360000000001</v>
      </c>
      <c r="J1192" s="37">
        <v>27325.360000000001</v>
      </c>
      <c r="K1192" s="37">
        <v>27325.360000000001</v>
      </c>
      <c r="L1192" s="37">
        <v>27325.360000000001</v>
      </c>
      <c r="M1192" s="37">
        <v>27325.360000000001</v>
      </c>
      <c r="N1192" s="37">
        <v>27325.360000000001</v>
      </c>
      <c r="O1192" s="37">
        <f t="shared" ref="O1192:R1193" si="71">N1192</f>
        <v>27325.360000000001</v>
      </c>
      <c r="P1192" s="37">
        <f t="shared" si="71"/>
        <v>27325.360000000001</v>
      </c>
      <c r="Q1192" s="37">
        <f t="shared" si="71"/>
        <v>27325.360000000001</v>
      </c>
      <c r="R1192" s="37">
        <f t="shared" si="71"/>
        <v>27325.360000000001</v>
      </c>
      <c r="S1192" s="37">
        <f t="shared" si="60"/>
        <v>27325.360000000001</v>
      </c>
    </row>
    <row r="1193" spans="2:19">
      <c r="B1193" s="6">
        <v>1972</v>
      </c>
      <c r="C1193" s="37">
        <v>14422.26</v>
      </c>
      <c r="D1193" s="37">
        <v>14422.26</v>
      </c>
      <c r="E1193" s="37">
        <v>14422.26</v>
      </c>
      <c r="F1193" s="37">
        <v>14422.26</v>
      </c>
      <c r="G1193" s="37">
        <v>14422.26</v>
      </c>
      <c r="H1193" s="37">
        <v>14422.26</v>
      </c>
      <c r="I1193" s="37">
        <v>14422.26</v>
      </c>
      <c r="J1193" s="37">
        <v>14422.26</v>
      </c>
      <c r="K1193" s="37">
        <v>14422.26</v>
      </c>
      <c r="L1193" s="37">
        <v>14422.26</v>
      </c>
      <c r="M1193" s="37">
        <v>14422.26</v>
      </c>
      <c r="N1193" s="37">
        <v>14422.26</v>
      </c>
      <c r="O1193" s="37">
        <f t="shared" si="71"/>
        <v>14422.26</v>
      </c>
      <c r="P1193" s="37">
        <f t="shared" si="71"/>
        <v>14422.26</v>
      </c>
      <c r="Q1193" s="37">
        <f t="shared" si="71"/>
        <v>14422.26</v>
      </c>
      <c r="R1193" s="37">
        <f t="shared" si="71"/>
        <v>14422.26</v>
      </c>
      <c r="S1193" s="37">
        <f t="shared" si="60"/>
        <v>14422.26</v>
      </c>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v>1252.5899999999999</v>
      </c>
      <c r="E1203" s="37">
        <v>4913.75</v>
      </c>
      <c r="F1203" s="37">
        <v>6370.84</v>
      </c>
      <c r="G1203" s="37">
        <v>7049.13</v>
      </c>
      <c r="H1203" s="37">
        <v>4854.46</v>
      </c>
      <c r="I1203" s="37">
        <v>4854.46</v>
      </c>
      <c r="J1203" s="37">
        <v>4854.46</v>
      </c>
      <c r="K1203" s="37">
        <v>4854.46</v>
      </c>
      <c r="L1203" s="37">
        <v>4854.46</v>
      </c>
      <c r="M1203" s="37">
        <v>4854.46</v>
      </c>
      <c r="N1203" s="37">
        <v>4854.46</v>
      </c>
      <c r="O1203" s="37">
        <f t="shared" ref="O1203" si="72">N1203</f>
        <v>4854.46</v>
      </c>
      <c r="P1203" s="37">
        <f>O1203</f>
        <v>4854.46</v>
      </c>
      <c r="Q1203" s="37">
        <f>P1203</f>
        <v>4854.46</v>
      </c>
      <c r="R1203" s="37">
        <f t="shared" ref="R1203" si="73">Q1203</f>
        <v>4854.46</v>
      </c>
      <c r="S1203" s="37">
        <f t="shared" si="60"/>
        <v>4854.46</v>
      </c>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655150.61</v>
      </c>
      <c r="D1236" s="8">
        <f>SUM(D1158:D1235)</f>
        <v>656403.19999999995</v>
      </c>
      <c r="E1236" s="8">
        <f>SUM(E1157:E1235)</f>
        <v>660064.36</v>
      </c>
      <c r="F1236" s="8">
        <f>SUM(F1156:F1235)</f>
        <v>687489.29999999993</v>
      </c>
      <c r="G1236" s="8">
        <f>SUM(G1155:G1235)</f>
        <v>688167.59</v>
      </c>
      <c r="H1236" s="8">
        <f>SUM(H1149:H1235)</f>
        <v>685972.91999999993</v>
      </c>
      <c r="I1236" s="8">
        <f>SUM(I1149:I1235)</f>
        <v>685972.91999999993</v>
      </c>
      <c r="J1236" s="8">
        <f t="shared" ref="J1236" si="74">SUM(J1149:J1235)</f>
        <v>685972.91999999993</v>
      </c>
      <c r="K1236" s="8">
        <f>SUM(K1149:K1235)</f>
        <v>685972.91999999993</v>
      </c>
      <c r="L1236" s="8">
        <f t="shared" ref="L1236" si="75">SUM(L1149:L1235)</f>
        <v>685972.91999999993</v>
      </c>
      <c r="M1236" s="8">
        <f>SUM(M1149:M1235)</f>
        <v>685972.91999999993</v>
      </c>
      <c r="N1236" s="11">
        <f>SUM(N1144:N1235)</f>
        <v>685972.91999999993</v>
      </c>
      <c r="O1236" s="11">
        <f>SUM(O1144:O1235)</f>
        <v>685972.91999999993</v>
      </c>
      <c r="P1236" s="11">
        <f>SUM(P1144:P1235)</f>
        <v>685972.91999999993</v>
      </c>
      <c r="Q1236" s="11">
        <f>SUM(Q1144:Q1235)</f>
        <v>721623.08</v>
      </c>
      <c r="R1236" s="11">
        <f>SUM(R1143:R1235)</f>
        <v>721623.08</v>
      </c>
      <c r="S1236" s="11">
        <f>SUM(S1143:S1235)</f>
        <v>721623.08</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76">SUM(J1244:J1330)</f>
        <v>0</v>
      </c>
      <c r="K1331" s="8">
        <f>SUM(K1244:K1330)</f>
        <v>0</v>
      </c>
      <c r="L1331" s="8">
        <f t="shared" ref="L1331" si="77">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78">SUM(J1339:J1425)</f>
        <v>0</v>
      </c>
      <c r="K1426" s="8">
        <f>SUM(K1339:K1425)</f>
        <v>0</v>
      </c>
      <c r="L1426" s="8">
        <f t="shared" ref="L1426" si="79">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80">SUM(J1434:J1520)</f>
        <v>0</v>
      </c>
      <c r="K1521" s="8">
        <f>SUM(K1434:K1520)</f>
        <v>0</v>
      </c>
      <c r="L1521" s="8">
        <f t="shared" ref="L1521" si="81">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82">SUM(J1529:J1615)</f>
        <v>0</v>
      </c>
      <c r="K1616" s="8">
        <f>SUM(K1529:K1615)</f>
        <v>0</v>
      </c>
      <c r="L1616" s="8">
        <f t="shared" ref="L1616" si="83">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v>4487.7299999999996</v>
      </c>
      <c r="L1626" s="37">
        <v>4487.7299999999996</v>
      </c>
      <c r="M1626" s="37">
        <v>4487.7299999999996</v>
      </c>
      <c r="N1626" s="37">
        <v>4487.7299999999996</v>
      </c>
      <c r="O1626" s="37">
        <f t="shared" ref="O1626" si="84">N1626</f>
        <v>4487.7299999999996</v>
      </c>
      <c r="P1626" s="37">
        <f>O1626</f>
        <v>4487.7299999999996</v>
      </c>
      <c r="Q1626" s="37">
        <f>P1626</f>
        <v>4487.7299999999996</v>
      </c>
      <c r="R1626" s="37">
        <f t="shared" ref="R1626" si="85">Q1626</f>
        <v>4487.7299999999996</v>
      </c>
      <c r="S1626" s="37">
        <f>R1626</f>
        <v>4487.7299999999996</v>
      </c>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v>639629.31999999995</v>
      </c>
      <c r="G1631" s="37">
        <v>639629.31999999995</v>
      </c>
      <c r="H1631" s="37">
        <v>639629.31999999995</v>
      </c>
      <c r="I1631" s="37">
        <v>639629.31999999995</v>
      </c>
      <c r="J1631" s="37">
        <v>639629.31999999995</v>
      </c>
      <c r="K1631" s="37">
        <v>639629.31999999995</v>
      </c>
      <c r="L1631" s="37">
        <v>639629.31999999995</v>
      </c>
      <c r="M1631" s="37">
        <v>639629.31999999995</v>
      </c>
      <c r="N1631" s="37">
        <v>639629.31999999995</v>
      </c>
      <c r="O1631" s="37">
        <f t="shared" ref="O1631" si="86">N1631</f>
        <v>639629.31999999995</v>
      </c>
      <c r="P1631" s="37">
        <f>O1631</f>
        <v>639629.31999999995</v>
      </c>
      <c r="Q1631" s="37">
        <f>P1631</f>
        <v>639629.31999999995</v>
      </c>
      <c r="R1631" s="37">
        <f t="shared" ref="R1631" si="87">Q1631</f>
        <v>639629.31999999995</v>
      </c>
      <c r="S1631" s="37">
        <f>R1631</f>
        <v>639629.31999999995</v>
      </c>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v>36164.54</v>
      </c>
      <c r="E1645" s="37">
        <v>141868.95000000001</v>
      </c>
      <c r="F1645" s="37">
        <v>183937.65</v>
      </c>
      <c r="G1645" s="37">
        <v>203521.24</v>
      </c>
      <c r="H1645" s="37">
        <v>140157.03</v>
      </c>
      <c r="I1645" s="37">
        <v>140157.03</v>
      </c>
      <c r="J1645" s="37">
        <v>140157.03</v>
      </c>
      <c r="K1645" s="37">
        <v>140157.03</v>
      </c>
      <c r="L1645" s="37">
        <v>140157.03</v>
      </c>
      <c r="M1645" s="37">
        <v>140157.03</v>
      </c>
      <c r="N1645" s="37">
        <v>140157.03</v>
      </c>
      <c r="O1645" s="37">
        <f t="shared" ref="O1645" si="88">N1645</f>
        <v>140157.03</v>
      </c>
      <c r="P1645" s="37">
        <f>O1645</f>
        <v>140157.03</v>
      </c>
      <c r="Q1645" s="37">
        <f>P1645</f>
        <v>140157.03</v>
      </c>
      <c r="R1645" s="37">
        <f t="shared" ref="R1645" si="89">Q1645</f>
        <v>140157.03</v>
      </c>
      <c r="S1645" s="37">
        <f>R1645</f>
        <v>140157.03</v>
      </c>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36164.54</v>
      </c>
      <c r="E1711" s="8">
        <f>SUM(E1632:E1710)</f>
        <v>141868.95000000001</v>
      </c>
      <c r="F1711" s="8">
        <f>SUM(F1631:F1710)</f>
        <v>823566.97</v>
      </c>
      <c r="G1711" s="8">
        <f>SUM(G1630:G1710)</f>
        <v>843150.55999999994</v>
      </c>
      <c r="H1711" s="8">
        <f>SUM(H1624:H1710)</f>
        <v>779786.35</v>
      </c>
      <c r="I1711" s="8">
        <f>SUM(I1624:I1710)</f>
        <v>779786.35</v>
      </c>
      <c r="J1711" s="8">
        <f t="shared" ref="J1711" si="90">SUM(J1624:J1710)</f>
        <v>779786.35</v>
      </c>
      <c r="K1711" s="8">
        <f>SUM(K1624:K1710)</f>
        <v>784274.08</v>
      </c>
      <c r="L1711" s="8">
        <f t="shared" ref="L1711" si="91">SUM(L1624:L1710)</f>
        <v>784274.08</v>
      </c>
      <c r="M1711" s="8">
        <f>SUM(M1624:M1710)</f>
        <v>784274.08</v>
      </c>
      <c r="N1711" s="11">
        <f>SUM(N1619:N1710)</f>
        <v>784274.08</v>
      </c>
      <c r="O1711" s="11">
        <f>SUM(O1619:O1710)</f>
        <v>784274.08</v>
      </c>
      <c r="P1711" s="11">
        <f>SUM(P1619:P1710)</f>
        <v>784274.08</v>
      </c>
      <c r="Q1711" s="11">
        <f>SUM(Q1619:Q1710)</f>
        <v>784274.08</v>
      </c>
      <c r="R1711" s="11">
        <f>SUM(R1618:R1710)</f>
        <v>784274.08</v>
      </c>
      <c r="S1711" s="11">
        <f>SUM(S1618:S1710)</f>
        <v>784274.08</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92">SUM(J1719:J1805)</f>
        <v>0</v>
      </c>
      <c r="K1806" s="8">
        <f>SUM(K1719:K1805)</f>
        <v>0</v>
      </c>
      <c r="L1806" s="8">
        <f t="shared" ref="L1806" si="93">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1816.66</v>
      </c>
    </row>
    <row r="1809" spans="1:19">
      <c r="A1809" s="38"/>
      <c r="B1809" s="6">
        <v>2021</v>
      </c>
      <c r="C1809" s="36"/>
      <c r="D1809" s="36"/>
      <c r="E1809" s="36"/>
      <c r="F1809" s="36"/>
      <c r="G1809" s="36"/>
      <c r="H1809" s="36"/>
      <c r="I1809" s="36"/>
      <c r="J1809" s="36"/>
      <c r="K1809" s="36"/>
      <c r="L1809" s="36"/>
      <c r="M1809" s="36"/>
      <c r="N1809" s="36"/>
      <c r="O1809" s="36"/>
      <c r="P1809" s="36"/>
      <c r="Q1809" s="36"/>
      <c r="R1809" s="37">
        <v>1945.3</v>
      </c>
      <c r="S1809" s="37">
        <f>R1809</f>
        <v>1945.3</v>
      </c>
    </row>
    <row r="1810" spans="1:19">
      <c r="B1810" s="6">
        <v>2020</v>
      </c>
      <c r="C1810" s="36"/>
      <c r="D1810" s="36"/>
      <c r="E1810" s="36"/>
      <c r="F1810" s="36"/>
      <c r="G1810" s="36"/>
      <c r="H1810" s="36"/>
      <c r="I1810" s="36"/>
      <c r="J1810" s="36"/>
      <c r="K1810" s="36"/>
      <c r="L1810" s="36"/>
      <c r="M1810" s="36"/>
      <c r="N1810" s="36"/>
      <c r="O1810" s="36"/>
      <c r="P1810" s="36"/>
      <c r="Q1810" s="37">
        <v>12460.32</v>
      </c>
      <c r="R1810" s="37">
        <f t="shared" ref="R1810" si="94">Q1810</f>
        <v>12460.32</v>
      </c>
      <c r="S1810" s="37">
        <f>R1810</f>
        <v>12460.32</v>
      </c>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95">SUM(J1814:J1900)</f>
        <v>0</v>
      </c>
      <c r="K1901" s="8">
        <f>SUM(K1814:K1900)</f>
        <v>0</v>
      </c>
      <c r="L1901" s="8">
        <f t="shared" ref="L1901" si="96">SUM(L1814:L1900)</f>
        <v>0</v>
      </c>
      <c r="M1901" s="8">
        <f>SUM(M1814:M1900)</f>
        <v>0</v>
      </c>
      <c r="N1901" s="11">
        <f>SUM(N1809:N1900)</f>
        <v>0</v>
      </c>
      <c r="O1901" s="11">
        <f>SUM(O1809:O1900)</f>
        <v>0</v>
      </c>
      <c r="P1901" s="11">
        <f>SUM(P1809:P1900)</f>
        <v>0</v>
      </c>
      <c r="Q1901" s="11">
        <f>SUM(Q1809:Q1900)</f>
        <v>12460.32</v>
      </c>
      <c r="R1901" s="11">
        <f>SUM(R1808:R1900)</f>
        <v>14405.619999999999</v>
      </c>
      <c r="S1901" s="11">
        <f>SUM(S1808:S1900)</f>
        <v>16222.279999999999</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79211.62</v>
      </c>
    </row>
    <row r="1904" spans="1:19">
      <c r="A1904" s="38"/>
      <c r="B1904" s="6">
        <v>2021</v>
      </c>
      <c r="C1904" s="36"/>
      <c r="D1904" s="36"/>
      <c r="E1904" s="36"/>
      <c r="F1904" s="36"/>
      <c r="G1904" s="36"/>
      <c r="H1904" s="36"/>
      <c r="I1904" s="36"/>
      <c r="J1904" s="36"/>
      <c r="K1904" s="36"/>
      <c r="L1904" s="36"/>
      <c r="M1904" s="36"/>
      <c r="N1904" s="36"/>
      <c r="O1904" s="36"/>
      <c r="P1904" s="36"/>
      <c r="Q1904" s="36"/>
      <c r="R1904" s="37">
        <v>9799</v>
      </c>
      <c r="S1904" s="37">
        <f>R1904</f>
        <v>9799</v>
      </c>
    </row>
    <row r="1905" spans="1:19">
      <c r="B1905" s="6">
        <v>2020</v>
      </c>
      <c r="C1905" s="36"/>
      <c r="D1905" s="36"/>
      <c r="E1905" s="36"/>
      <c r="F1905" s="36"/>
      <c r="G1905" s="36"/>
      <c r="H1905" s="36"/>
      <c r="I1905" s="36"/>
      <c r="J1905" s="36"/>
      <c r="K1905" s="36"/>
      <c r="L1905" s="36"/>
      <c r="M1905" s="36"/>
      <c r="N1905" s="36"/>
      <c r="O1905" s="36"/>
      <c r="P1905" s="36"/>
      <c r="Q1905" s="37">
        <v>97144.75</v>
      </c>
      <c r="R1905" s="37">
        <f t="shared" ref="R1905:S1920" si="97">Q1905</f>
        <v>97144.75</v>
      </c>
      <c r="S1905" s="37">
        <f t="shared" si="97"/>
        <v>97144.75</v>
      </c>
    </row>
    <row r="1906" spans="1:19">
      <c r="A1906" s="40"/>
      <c r="B1906" s="6">
        <v>2019</v>
      </c>
      <c r="C1906" s="36"/>
      <c r="D1906" s="36"/>
      <c r="E1906" s="36"/>
      <c r="F1906" s="36"/>
      <c r="G1906" s="36"/>
      <c r="H1906" s="36"/>
      <c r="I1906" s="36"/>
      <c r="J1906" s="36"/>
      <c r="K1906" s="36"/>
      <c r="L1906" s="36"/>
      <c r="M1906" s="36"/>
      <c r="N1906" s="36"/>
      <c r="O1906" s="36"/>
      <c r="P1906" s="37">
        <v>222885</v>
      </c>
      <c r="Q1906" s="37">
        <f t="shared" ref="Q1906:R1907" si="98">P1906</f>
        <v>222885</v>
      </c>
      <c r="R1906" s="37">
        <f t="shared" si="98"/>
        <v>222885</v>
      </c>
      <c r="S1906" s="37">
        <f t="shared" si="97"/>
        <v>222885</v>
      </c>
    </row>
    <row r="1907" spans="1:19">
      <c r="A1907" s="40"/>
      <c r="B1907" s="6">
        <v>2018</v>
      </c>
      <c r="C1907" s="36"/>
      <c r="D1907" s="36"/>
      <c r="E1907" s="36"/>
      <c r="F1907" s="36"/>
      <c r="G1907" s="36"/>
      <c r="H1907" s="36"/>
      <c r="I1907" s="36"/>
      <c r="J1907" s="36"/>
      <c r="K1907" s="36"/>
      <c r="L1907" s="36"/>
      <c r="M1907" s="36"/>
      <c r="N1907" s="36"/>
      <c r="O1907" s="37">
        <v>11923</v>
      </c>
      <c r="P1907" s="37">
        <f>O1907</f>
        <v>11923</v>
      </c>
      <c r="Q1907" s="37">
        <f t="shared" si="98"/>
        <v>11923</v>
      </c>
      <c r="R1907" s="37">
        <f t="shared" si="98"/>
        <v>11923</v>
      </c>
      <c r="S1907" s="37">
        <f t="shared" si="97"/>
        <v>11923</v>
      </c>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v>49492.36</v>
      </c>
      <c r="N1909" s="37">
        <v>49492.36</v>
      </c>
      <c r="O1909" s="37">
        <f t="shared" ref="O1909:R1936" si="99">N1909</f>
        <v>49492.36</v>
      </c>
      <c r="P1909" s="37">
        <f t="shared" si="99"/>
        <v>49492.36</v>
      </c>
      <c r="Q1909" s="37">
        <f t="shared" si="99"/>
        <v>49492.36</v>
      </c>
      <c r="R1909" s="37">
        <f t="shared" si="99"/>
        <v>49492.36</v>
      </c>
      <c r="S1909" s="37">
        <f t="shared" si="97"/>
        <v>49492.36</v>
      </c>
    </row>
    <row r="1910" spans="1:19">
      <c r="B1910" s="6">
        <v>2015</v>
      </c>
      <c r="C1910" s="36"/>
      <c r="D1910" s="36"/>
      <c r="E1910" s="36"/>
      <c r="F1910" s="36"/>
      <c r="G1910" s="36"/>
      <c r="H1910" s="36"/>
      <c r="I1910" s="36"/>
      <c r="J1910" s="36"/>
      <c r="K1910" s="36"/>
      <c r="L1910" s="37">
        <v>554.32000000000005</v>
      </c>
      <c r="M1910" s="37">
        <v>554.32000000000005</v>
      </c>
      <c r="N1910" s="37">
        <v>554.32000000000005</v>
      </c>
      <c r="O1910" s="37">
        <f t="shared" si="99"/>
        <v>554.32000000000005</v>
      </c>
      <c r="P1910" s="37">
        <f t="shared" si="99"/>
        <v>554.32000000000005</v>
      </c>
      <c r="Q1910" s="37">
        <f t="shared" si="99"/>
        <v>554.32000000000005</v>
      </c>
      <c r="R1910" s="37">
        <f t="shared" si="99"/>
        <v>554.32000000000005</v>
      </c>
      <c r="S1910" s="37">
        <f t="shared" si="97"/>
        <v>554.32000000000005</v>
      </c>
    </row>
    <row r="1911" spans="1:19">
      <c r="B1911" s="6">
        <v>2014</v>
      </c>
      <c r="C1911" s="36"/>
      <c r="D1911" s="36"/>
      <c r="E1911" s="36"/>
      <c r="F1911" s="36"/>
      <c r="G1911" s="36"/>
      <c r="H1911" s="36"/>
      <c r="I1911" s="36"/>
      <c r="J1911" s="36"/>
      <c r="K1911" s="37">
        <v>4842.75</v>
      </c>
      <c r="L1911" s="37">
        <v>4842.75</v>
      </c>
      <c r="M1911" s="37">
        <v>4842.75</v>
      </c>
      <c r="N1911" s="37">
        <v>4842.75</v>
      </c>
      <c r="O1911" s="37">
        <f t="shared" si="99"/>
        <v>4842.75</v>
      </c>
      <c r="P1911" s="37">
        <f t="shared" si="99"/>
        <v>4842.75</v>
      </c>
      <c r="Q1911" s="37">
        <f t="shared" si="99"/>
        <v>4842.75</v>
      </c>
      <c r="R1911" s="37">
        <f t="shared" si="99"/>
        <v>4842.75</v>
      </c>
      <c r="S1911" s="37">
        <f t="shared" si="97"/>
        <v>4842.75</v>
      </c>
    </row>
    <row r="1912" spans="1:19">
      <c r="B1912" s="6">
        <v>2013</v>
      </c>
      <c r="C1912" s="36"/>
      <c r="D1912" s="36"/>
      <c r="E1912" s="36"/>
      <c r="F1912" s="36"/>
      <c r="G1912" s="36"/>
      <c r="H1912" s="36"/>
      <c r="I1912" s="36"/>
      <c r="J1912" s="37">
        <v>73983.63</v>
      </c>
      <c r="K1912" s="37">
        <v>73983.63</v>
      </c>
      <c r="L1912" s="37">
        <v>73983.63</v>
      </c>
      <c r="M1912" s="37">
        <v>73983.63</v>
      </c>
      <c r="N1912" s="37">
        <v>73983.63</v>
      </c>
      <c r="O1912" s="37">
        <f t="shared" si="99"/>
        <v>73983.63</v>
      </c>
      <c r="P1912" s="37">
        <f t="shared" si="99"/>
        <v>73983.63</v>
      </c>
      <c r="Q1912" s="37">
        <f t="shared" si="99"/>
        <v>73983.63</v>
      </c>
      <c r="R1912" s="37">
        <f t="shared" si="99"/>
        <v>73983.63</v>
      </c>
      <c r="S1912" s="37">
        <f t="shared" si="97"/>
        <v>73983.63</v>
      </c>
    </row>
    <row r="1913" spans="1:19">
      <c r="B1913" s="6">
        <v>2012</v>
      </c>
      <c r="C1913" s="36"/>
      <c r="D1913" s="36"/>
      <c r="E1913" s="36"/>
      <c r="F1913" s="36"/>
      <c r="G1913" s="36"/>
      <c r="H1913" s="36"/>
      <c r="I1913" s="37">
        <v>99223.23</v>
      </c>
      <c r="J1913" s="37">
        <v>99223.23</v>
      </c>
      <c r="K1913" s="37">
        <v>99223.23</v>
      </c>
      <c r="L1913" s="37">
        <v>99223.23</v>
      </c>
      <c r="M1913" s="37">
        <v>99223.23</v>
      </c>
      <c r="N1913" s="37">
        <v>99223.23</v>
      </c>
      <c r="O1913" s="37">
        <f t="shared" si="99"/>
        <v>99223.23</v>
      </c>
      <c r="P1913" s="37">
        <f t="shared" si="99"/>
        <v>99223.23</v>
      </c>
      <c r="Q1913" s="37">
        <f t="shared" si="99"/>
        <v>99223.23</v>
      </c>
      <c r="R1913" s="37">
        <f t="shared" si="99"/>
        <v>99223.23</v>
      </c>
      <c r="S1913" s="37">
        <f t="shared" si="97"/>
        <v>99223.23</v>
      </c>
    </row>
    <row r="1914" spans="1:19">
      <c r="B1914" s="6">
        <v>2011</v>
      </c>
      <c r="C1914" s="36"/>
      <c r="D1914" s="36"/>
      <c r="E1914" s="36"/>
      <c r="F1914" s="36"/>
      <c r="G1914" s="36"/>
      <c r="H1914" s="37">
        <v>54668.97</v>
      </c>
      <c r="I1914" s="37">
        <v>54668.97</v>
      </c>
      <c r="J1914" s="37">
        <v>54668.97</v>
      </c>
      <c r="K1914" s="37">
        <v>54668.97</v>
      </c>
      <c r="L1914" s="37">
        <v>54668.97</v>
      </c>
      <c r="M1914" s="37">
        <v>54668.97</v>
      </c>
      <c r="N1914" s="37">
        <v>54668.97</v>
      </c>
      <c r="O1914" s="37">
        <f t="shared" si="99"/>
        <v>54668.97</v>
      </c>
      <c r="P1914" s="37">
        <f t="shared" si="99"/>
        <v>54668.97</v>
      </c>
      <c r="Q1914" s="37">
        <f t="shared" si="99"/>
        <v>54668.97</v>
      </c>
      <c r="R1914" s="37">
        <f t="shared" si="99"/>
        <v>54668.97</v>
      </c>
      <c r="S1914" s="37">
        <f t="shared" si="97"/>
        <v>54668.97</v>
      </c>
    </row>
    <row r="1915" spans="1:19">
      <c r="B1915" s="6">
        <v>2010</v>
      </c>
      <c r="C1915" s="36"/>
      <c r="D1915" s="36"/>
      <c r="E1915" s="36"/>
      <c r="F1915" s="36"/>
      <c r="G1915" s="37">
        <v>82992.38</v>
      </c>
      <c r="H1915" s="37">
        <v>82992.38</v>
      </c>
      <c r="I1915" s="37">
        <v>82992.38</v>
      </c>
      <c r="J1915" s="37">
        <v>82992.38</v>
      </c>
      <c r="K1915" s="37">
        <v>82992.38</v>
      </c>
      <c r="L1915" s="37">
        <v>82992.38</v>
      </c>
      <c r="M1915" s="37">
        <v>82992.38</v>
      </c>
      <c r="N1915" s="37">
        <v>82992.38</v>
      </c>
      <c r="O1915" s="37">
        <f t="shared" si="99"/>
        <v>82992.38</v>
      </c>
      <c r="P1915" s="37">
        <f t="shared" si="99"/>
        <v>82992.38</v>
      </c>
      <c r="Q1915" s="37">
        <f t="shared" si="99"/>
        <v>82992.38</v>
      </c>
      <c r="R1915" s="37">
        <f t="shared" si="99"/>
        <v>82992.38</v>
      </c>
      <c r="S1915" s="37">
        <f t="shared" si="97"/>
        <v>82992.38</v>
      </c>
    </row>
    <row r="1916" spans="1:19">
      <c r="B1916" s="6">
        <v>2009</v>
      </c>
      <c r="C1916" s="36"/>
      <c r="D1916" s="36"/>
      <c r="E1916" s="36"/>
      <c r="F1916" s="37">
        <v>107435.39</v>
      </c>
      <c r="G1916" s="37">
        <v>107435.39</v>
      </c>
      <c r="H1916" s="37">
        <v>107435.39</v>
      </c>
      <c r="I1916" s="37">
        <v>107435.39</v>
      </c>
      <c r="J1916" s="37">
        <v>107435.39</v>
      </c>
      <c r="K1916" s="37">
        <v>107435.39</v>
      </c>
      <c r="L1916" s="37">
        <v>107435.39</v>
      </c>
      <c r="M1916" s="37">
        <v>107435.39</v>
      </c>
      <c r="N1916" s="37">
        <v>107435.39</v>
      </c>
      <c r="O1916" s="37">
        <f t="shared" si="99"/>
        <v>107435.39</v>
      </c>
      <c r="P1916" s="37">
        <f t="shared" si="99"/>
        <v>107435.39</v>
      </c>
      <c r="Q1916" s="37">
        <f t="shared" si="99"/>
        <v>107435.39</v>
      </c>
      <c r="R1916" s="37">
        <f t="shared" si="99"/>
        <v>107435.39</v>
      </c>
      <c r="S1916" s="37">
        <f t="shared" si="97"/>
        <v>107435.39</v>
      </c>
    </row>
    <row r="1917" spans="1:19">
      <c r="B1917" s="6">
        <v>2008</v>
      </c>
      <c r="C1917" s="36"/>
      <c r="D1917" s="36"/>
      <c r="E1917" s="37">
        <v>156350.13</v>
      </c>
      <c r="F1917" s="37">
        <v>156350.13</v>
      </c>
      <c r="G1917" s="37">
        <v>156350.13</v>
      </c>
      <c r="H1917" s="37">
        <v>156350.13</v>
      </c>
      <c r="I1917" s="37">
        <v>156350.13</v>
      </c>
      <c r="J1917" s="37">
        <v>156350.13</v>
      </c>
      <c r="K1917" s="37">
        <v>156350.13</v>
      </c>
      <c r="L1917" s="37">
        <v>156350.13</v>
      </c>
      <c r="M1917" s="37">
        <v>156350.13</v>
      </c>
      <c r="N1917" s="37">
        <v>156350.13</v>
      </c>
      <c r="O1917" s="37">
        <f t="shared" si="99"/>
        <v>156350.13</v>
      </c>
      <c r="P1917" s="37">
        <f t="shared" si="99"/>
        <v>156350.13</v>
      </c>
      <c r="Q1917" s="37">
        <f t="shared" si="99"/>
        <v>156350.13</v>
      </c>
      <c r="R1917" s="37">
        <f t="shared" si="99"/>
        <v>156350.13</v>
      </c>
      <c r="S1917" s="37">
        <f t="shared" si="97"/>
        <v>156350.13</v>
      </c>
    </row>
    <row r="1918" spans="1:19">
      <c r="B1918" s="6">
        <v>2007</v>
      </c>
      <c r="C1918" s="36"/>
      <c r="D1918" s="37">
        <v>70976.45</v>
      </c>
      <c r="E1918" s="37">
        <v>70976.45</v>
      </c>
      <c r="F1918" s="37">
        <v>70976.45</v>
      </c>
      <c r="G1918" s="37">
        <v>70976.45</v>
      </c>
      <c r="H1918" s="37">
        <v>70976.45</v>
      </c>
      <c r="I1918" s="37">
        <v>70976.45</v>
      </c>
      <c r="J1918" s="37">
        <v>70976.45</v>
      </c>
      <c r="K1918" s="37">
        <v>70976.45</v>
      </c>
      <c r="L1918" s="37">
        <v>70976.45</v>
      </c>
      <c r="M1918" s="37">
        <v>70976.45</v>
      </c>
      <c r="N1918" s="37">
        <v>70976.45</v>
      </c>
      <c r="O1918" s="37">
        <f t="shared" si="99"/>
        <v>70976.45</v>
      </c>
      <c r="P1918" s="37">
        <f t="shared" si="99"/>
        <v>70976.45</v>
      </c>
      <c r="Q1918" s="37">
        <f t="shared" si="99"/>
        <v>70976.45</v>
      </c>
      <c r="R1918" s="37">
        <f t="shared" si="99"/>
        <v>70976.45</v>
      </c>
      <c r="S1918" s="37">
        <f t="shared" si="97"/>
        <v>70976.45</v>
      </c>
    </row>
    <row r="1919" spans="1:19">
      <c r="B1919" s="6">
        <v>2006</v>
      </c>
      <c r="C1919" s="37">
        <v>230203.63</v>
      </c>
      <c r="D1919" s="37">
        <v>251377.92000000001</v>
      </c>
      <c r="E1919" s="37">
        <v>313267.73</v>
      </c>
      <c r="F1919" s="37">
        <v>337898.9</v>
      </c>
      <c r="G1919" s="37">
        <v>349365.07</v>
      </c>
      <c r="H1919" s="37">
        <v>312265.40000000002</v>
      </c>
      <c r="I1919" s="37">
        <v>312265.40000000002</v>
      </c>
      <c r="J1919" s="37">
        <v>312265.40000000002</v>
      </c>
      <c r="K1919" s="37">
        <v>312265.40000000002</v>
      </c>
      <c r="L1919" s="37">
        <v>312265.40000000002</v>
      </c>
      <c r="M1919" s="37">
        <v>312265.40000000002</v>
      </c>
      <c r="N1919" s="37">
        <v>312265.40000000002</v>
      </c>
      <c r="O1919" s="37">
        <f t="shared" si="99"/>
        <v>312265.40000000002</v>
      </c>
      <c r="P1919" s="37">
        <f t="shared" si="99"/>
        <v>312265.40000000002</v>
      </c>
      <c r="Q1919" s="37">
        <f t="shared" si="99"/>
        <v>312265.40000000002</v>
      </c>
      <c r="R1919" s="37">
        <f t="shared" si="99"/>
        <v>312265.40000000002</v>
      </c>
      <c r="S1919" s="37">
        <f t="shared" si="97"/>
        <v>312265.40000000002</v>
      </c>
    </row>
    <row r="1920" spans="1:19">
      <c r="B1920" s="6">
        <v>2005</v>
      </c>
      <c r="C1920" s="37">
        <v>56979.58</v>
      </c>
      <c r="D1920" s="37">
        <v>57164.07</v>
      </c>
      <c r="E1920" s="37">
        <v>57703.31</v>
      </c>
      <c r="F1920" s="37">
        <v>57917.919999999998</v>
      </c>
      <c r="G1920" s="37">
        <v>58017.83</v>
      </c>
      <c r="H1920" s="37">
        <v>57694.58</v>
      </c>
      <c r="I1920" s="37">
        <v>57694.58</v>
      </c>
      <c r="J1920" s="37">
        <v>57694.58</v>
      </c>
      <c r="K1920" s="37">
        <v>57694.58</v>
      </c>
      <c r="L1920" s="37">
        <v>57694.58</v>
      </c>
      <c r="M1920" s="37">
        <v>57694.58</v>
      </c>
      <c r="N1920" s="37">
        <v>57694.58</v>
      </c>
      <c r="O1920" s="37">
        <f t="shared" si="99"/>
        <v>57694.58</v>
      </c>
      <c r="P1920" s="37">
        <f t="shared" si="99"/>
        <v>57694.58</v>
      </c>
      <c r="Q1920" s="37">
        <f t="shared" si="99"/>
        <v>57694.58</v>
      </c>
      <c r="R1920" s="37">
        <f t="shared" si="99"/>
        <v>57694.58</v>
      </c>
      <c r="S1920" s="37">
        <f t="shared" si="97"/>
        <v>57694.58</v>
      </c>
    </row>
    <row r="1921" spans="2:19">
      <c r="B1921" s="6">
        <v>2004</v>
      </c>
      <c r="C1921" s="37">
        <v>131854.75</v>
      </c>
      <c r="D1921" s="37">
        <v>131920.25</v>
      </c>
      <c r="E1921" s="37">
        <v>132111.71</v>
      </c>
      <c r="F1921" s="37">
        <v>132187.91</v>
      </c>
      <c r="G1921" s="37">
        <v>132223.38</v>
      </c>
      <c r="H1921" s="37">
        <v>132108.60999999999</v>
      </c>
      <c r="I1921" s="37">
        <v>132108.60999999999</v>
      </c>
      <c r="J1921" s="37">
        <v>132108.60999999999</v>
      </c>
      <c r="K1921" s="37">
        <v>132108.60999999999</v>
      </c>
      <c r="L1921" s="37">
        <v>132108.60999999999</v>
      </c>
      <c r="M1921" s="37">
        <v>132108.60999999999</v>
      </c>
      <c r="N1921" s="37">
        <v>132108.60999999999</v>
      </c>
      <c r="O1921" s="37">
        <f t="shared" si="99"/>
        <v>132108.60999999999</v>
      </c>
      <c r="P1921" s="37">
        <f t="shared" si="99"/>
        <v>132108.60999999999</v>
      </c>
      <c r="Q1921" s="37">
        <f t="shared" si="99"/>
        <v>132108.60999999999</v>
      </c>
      <c r="R1921" s="37">
        <f t="shared" si="99"/>
        <v>132108.60999999999</v>
      </c>
      <c r="S1921" s="37">
        <f t="shared" ref="S1921:S1964" si="100">R1921</f>
        <v>132108.60999999999</v>
      </c>
    </row>
    <row r="1922" spans="2:19">
      <c r="B1922" s="6">
        <v>2003</v>
      </c>
      <c r="C1922" s="37">
        <v>55218.05</v>
      </c>
      <c r="D1922" s="37">
        <v>55442.25</v>
      </c>
      <c r="E1922" s="37">
        <v>56097.56</v>
      </c>
      <c r="F1922" s="37">
        <v>56358.37</v>
      </c>
      <c r="G1922" s="37">
        <v>56479.77</v>
      </c>
      <c r="H1922" s="37">
        <v>56086.95</v>
      </c>
      <c r="I1922" s="37">
        <v>56086.95</v>
      </c>
      <c r="J1922" s="37">
        <v>56086.95</v>
      </c>
      <c r="K1922" s="37">
        <v>56086.95</v>
      </c>
      <c r="L1922" s="37">
        <v>56086.95</v>
      </c>
      <c r="M1922" s="37">
        <v>56086.95</v>
      </c>
      <c r="N1922" s="37">
        <v>56086.95</v>
      </c>
      <c r="O1922" s="37">
        <f t="shared" si="99"/>
        <v>56086.95</v>
      </c>
      <c r="P1922" s="37">
        <f t="shared" si="99"/>
        <v>56086.95</v>
      </c>
      <c r="Q1922" s="37">
        <f t="shared" si="99"/>
        <v>56086.95</v>
      </c>
      <c r="R1922" s="37">
        <f t="shared" si="99"/>
        <v>56086.95</v>
      </c>
      <c r="S1922" s="37">
        <f t="shared" si="100"/>
        <v>56086.95</v>
      </c>
    </row>
    <row r="1923" spans="2:19">
      <c r="B1923" s="6">
        <v>2002</v>
      </c>
      <c r="C1923" s="37">
        <v>153046.37</v>
      </c>
      <c r="D1923" s="37">
        <v>154450.45000000001</v>
      </c>
      <c r="E1923" s="37">
        <v>158554.42000000001</v>
      </c>
      <c r="F1923" s="37">
        <v>160187.73000000001</v>
      </c>
      <c r="G1923" s="37">
        <v>160948.06</v>
      </c>
      <c r="H1923" s="37">
        <v>158487.95000000001</v>
      </c>
      <c r="I1923" s="37">
        <v>158487.95000000001</v>
      </c>
      <c r="J1923" s="37">
        <v>158487.95000000001</v>
      </c>
      <c r="K1923" s="37">
        <v>158487.95000000001</v>
      </c>
      <c r="L1923" s="37">
        <v>158487.95000000001</v>
      </c>
      <c r="M1923" s="37">
        <v>158487.95000000001</v>
      </c>
      <c r="N1923" s="37">
        <v>158487.95000000001</v>
      </c>
      <c r="O1923" s="37">
        <f t="shared" si="99"/>
        <v>158487.95000000001</v>
      </c>
      <c r="P1923" s="37">
        <f t="shared" si="99"/>
        <v>158487.95000000001</v>
      </c>
      <c r="Q1923" s="37">
        <f t="shared" si="99"/>
        <v>158487.95000000001</v>
      </c>
      <c r="R1923" s="37">
        <f t="shared" si="99"/>
        <v>158487.95000000001</v>
      </c>
      <c r="S1923" s="37">
        <f t="shared" si="100"/>
        <v>158487.95000000001</v>
      </c>
    </row>
    <row r="1924" spans="2:19">
      <c r="B1924" s="6">
        <v>2001</v>
      </c>
      <c r="C1924" s="37">
        <v>177155.11</v>
      </c>
      <c r="D1924" s="37">
        <v>177180.44</v>
      </c>
      <c r="E1924" s="37">
        <v>177254.48</v>
      </c>
      <c r="F1924" s="37">
        <v>177283.95</v>
      </c>
      <c r="G1924" s="37">
        <v>177297.66</v>
      </c>
      <c r="H1924" s="37">
        <v>177253.28</v>
      </c>
      <c r="I1924" s="37">
        <v>177253.28</v>
      </c>
      <c r="J1924" s="37">
        <v>177253.28</v>
      </c>
      <c r="K1924" s="37">
        <v>177253.28</v>
      </c>
      <c r="L1924" s="37">
        <v>177253.28</v>
      </c>
      <c r="M1924" s="37">
        <v>177253.28</v>
      </c>
      <c r="N1924" s="37">
        <v>177253.28</v>
      </c>
      <c r="O1924" s="37">
        <f t="shared" si="99"/>
        <v>177253.28</v>
      </c>
      <c r="P1924" s="37">
        <f t="shared" si="99"/>
        <v>177253.28</v>
      </c>
      <c r="Q1924" s="37">
        <f t="shared" si="99"/>
        <v>177253.28</v>
      </c>
      <c r="R1924" s="37">
        <f t="shared" si="99"/>
        <v>177253.28</v>
      </c>
      <c r="S1924" s="37">
        <f t="shared" si="100"/>
        <v>177253.28</v>
      </c>
    </row>
    <row r="1925" spans="2:19">
      <c r="B1925" s="6">
        <v>2000</v>
      </c>
      <c r="C1925" s="37">
        <v>653111.34</v>
      </c>
      <c r="D1925" s="37">
        <v>653218.81999999995</v>
      </c>
      <c r="E1925" s="37">
        <v>653532.98</v>
      </c>
      <c r="F1925" s="37">
        <v>653658.01</v>
      </c>
      <c r="G1925" s="37">
        <v>653716.21</v>
      </c>
      <c r="H1925" s="37">
        <v>653527.89</v>
      </c>
      <c r="I1925" s="37">
        <v>653527.89</v>
      </c>
      <c r="J1925" s="37">
        <v>653527.89</v>
      </c>
      <c r="K1925" s="37">
        <v>653527.89</v>
      </c>
      <c r="L1925" s="37">
        <v>653527.89</v>
      </c>
      <c r="M1925" s="37">
        <v>653527.89</v>
      </c>
      <c r="N1925" s="37">
        <v>653527.89</v>
      </c>
      <c r="O1925" s="37">
        <f t="shared" si="99"/>
        <v>653527.89</v>
      </c>
      <c r="P1925" s="37">
        <f t="shared" si="99"/>
        <v>653527.89</v>
      </c>
      <c r="Q1925" s="37">
        <f t="shared" si="99"/>
        <v>653527.89</v>
      </c>
      <c r="R1925" s="37">
        <f t="shared" si="99"/>
        <v>653527.89</v>
      </c>
      <c r="S1925" s="37">
        <f t="shared" si="100"/>
        <v>653527.89</v>
      </c>
    </row>
    <row r="1926" spans="2:19">
      <c r="B1926" s="6">
        <v>1999</v>
      </c>
      <c r="C1926" s="37">
        <v>294447.21999999997</v>
      </c>
      <c r="D1926" s="37">
        <v>294856.26</v>
      </c>
      <c r="E1926" s="37">
        <v>296051.83</v>
      </c>
      <c r="F1926" s="37">
        <v>296527.65000000002</v>
      </c>
      <c r="G1926" s="37">
        <v>296749.15000000002</v>
      </c>
      <c r="H1926" s="37">
        <v>296032.46999999997</v>
      </c>
      <c r="I1926" s="37">
        <v>296032.46999999997</v>
      </c>
      <c r="J1926" s="37">
        <v>296032.46999999997</v>
      </c>
      <c r="K1926" s="37">
        <v>296032.46999999997</v>
      </c>
      <c r="L1926" s="37">
        <v>296032.46999999997</v>
      </c>
      <c r="M1926" s="37">
        <v>296032.46999999997</v>
      </c>
      <c r="N1926" s="37">
        <v>296032.46999999997</v>
      </c>
      <c r="O1926" s="37">
        <f t="shared" si="99"/>
        <v>296032.46999999997</v>
      </c>
      <c r="P1926" s="37">
        <f t="shared" si="99"/>
        <v>296032.46999999997</v>
      </c>
      <c r="Q1926" s="37">
        <f t="shared" si="99"/>
        <v>296032.46999999997</v>
      </c>
      <c r="R1926" s="37">
        <f t="shared" si="99"/>
        <v>296032.46999999997</v>
      </c>
      <c r="S1926" s="37">
        <f t="shared" si="100"/>
        <v>296032.46999999997</v>
      </c>
    </row>
    <row r="1927" spans="2:19">
      <c r="B1927" s="6">
        <v>1998</v>
      </c>
      <c r="C1927" s="37">
        <v>422329.86</v>
      </c>
      <c r="D1927" s="37">
        <v>423859.52</v>
      </c>
      <c r="E1927" s="37">
        <v>428330.52</v>
      </c>
      <c r="F1927" s="37">
        <v>430109.91</v>
      </c>
      <c r="G1927" s="37">
        <v>430938.24</v>
      </c>
      <c r="H1927" s="37">
        <v>428258.11</v>
      </c>
      <c r="I1927" s="37">
        <v>428258.11</v>
      </c>
      <c r="J1927" s="37">
        <v>428258.11</v>
      </c>
      <c r="K1927" s="37">
        <v>428258.11</v>
      </c>
      <c r="L1927" s="37">
        <v>428258.11</v>
      </c>
      <c r="M1927" s="37">
        <v>428258.11</v>
      </c>
      <c r="N1927" s="37">
        <v>428258.11</v>
      </c>
      <c r="O1927" s="37">
        <f t="shared" si="99"/>
        <v>428258.11</v>
      </c>
      <c r="P1927" s="37">
        <f t="shared" si="99"/>
        <v>428258.11</v>
      </c>
      <c r="Q1927" s="37">
        <f t="shared" si="99"/>
        <v>428258.11</v>
      </c>
      <c r="R1927" s="37">
        <f t="shared" si="99"/>
        <v>428258.11</v>
      </c>
      <c r="S1927" s="37">
        <f t="shared" si="100"/>
        <v>428258.11</v>
      </c>
    </row>
    <row r="1928" spans="2:19">
      <c r="B1928" s="6">
        <v>1997</v>
      </c>
      <c r="C1928" s="37">
        <v>350037.96</v>
      </c>
      <c r="D1928" s="37">
        <v>352330.31</v>
      </c>
      <c r="E1928" s="37">
        <v>359030.56</v>
      </c>
      <c r="F1928" s="37">
        <v>361697.16</v>
      </c>
      <c r="G1928" s="37">
        <v>362938.5</v>
      </c>
      <c r="H1928" s="37">
        <v>358922.05</v>
      </c>
      <c r="I1928" s="37">
        <v>358922.05</v>
      </c>
      <c r="J1928" s="37">
        <v>358922.05</v>
      </c>
      <c r="K1928" s="37">
        <v>358922.05</v>
      </c>
      <c r="L1928" s="37">
        <v>358922.05</v>
      </c>
      <c r="M1928" s="37">
        <v>358922.05</v>
      </c>
      <c r="N1928" s="37">
        <v>358922.05</v>
      </c>
      <c r="O1928" s="37">
        <f t="shared" si="99"/>
        <v>358922.05</v>
      </c>
      <c r="P1928" s="37">
        <f t="shared" si="99"/>
        <v>358922.05</v>
      </c>
      <c r="Q1928" s="37">
        <f t="shared" si="99"/>
        <v>358922.05</v>
      </c>
      <c r="R1928" s="37">
        <f t="shared" si="99"/>
        <v>358922.05</v>
      </c>
      <c r="S1928" s="37">
        <f t="shared" si="100"/>
        <v>358922.05</v>
      </c>
    </row>
    <row r="1929" spans="2:19">
      <c r="B1929" s="6">
        <v>1996</v>
      </c>
      <c r="C1929" s="37">
        <v>63608.38</v>
      </c>
      <c r="D1929" s="37">
        <v>63608.38</v>
      </c>
      <c r="E1929" s="37">
        <v>63608.38</v>
      </c>
      <c r="F1929" s="37">
        <v>63608.38</v>
      </c>
      <c r="G1929" s="37">
        <v>63608.38</v>
      </c>
      <c r="H1929" s="37">
        <v>63608.38</v>
      </c>
      <c r="I1929" s="37">
        <v>63608.38</v>
      </c>
      <c r="J1929" s="37">
        <v>63608.38</v>
      </c>
      <c r="K1929" s="37">
        <v>63608.38</v>
      </c>
      <c r="L1929" s="37">
        <v>63608.38</v>
      </c>
      <c r="M1929" s="37">
        <v>63608.38</v>
      </c>
      <c r="N1929" s="37">
        <v>63608.38</v>
      </c>
      <c r="O1929" s="37">
        <f t="shared" si="99"/>
        <v>63608.38</v>
      </c>
      <c r="P1929" s="37">
        <f t="shared" si="99"/>
        <v>63608.38</v>
      </c>
      <c r="Q1929" s="37">
        <f t="shared" si="99"/>
        <v>63608.38</v>
      </c>
      <c r="R1929" s="37">
        <f t="shared" si="99"/>
        <v>63608.38</v>
      </c>
      <c r="S1929" s="37">
        <f t="shared" si="100"/>
        <v>63608.38</v>
      </c>
    </row>
    <row r="1930" spans="2:19">
      <c r="B1930" s="6">
        <v>1995</v>
      </c>
      <c r="C1930" s="37">
        <v>176787.59</v>
      </c>
      <c r="D1930" s="37">
        <v>176787.59</v>
      </c>
      <c r="E1930" s="37">
        <v>176787.59</v>
      </c>
      <c r="F1930" s="37">
        <v>176787.59</v>
      </c>
      <c r="G1930" s="37">
        <v>176787.59</v>
      </c>
      <c r="H1930" s="37">
        <v>176787.59</v>
      </c>
      <c r="I1930" s="37">
        <v>176787.59</v>
      </c>
      <c r="J1930" s="37">
        <v>176787.59</v>
      </c>
      <c r="K1930" s="37">
        <v>176787.59</v>
      </c>
      <c r="L1930" s="37">
        <v>176787.59</v>
      </c>
      <c r="M1930" s="37">
        <v>176787.59</v>
      </c>
      <c r="N1930" s="37">
        <v>176787.59</v>
      </c>
      <c r="O1930" s="37">
        <f t="shared" si="99"/>
        <v>176787.59</v>
      </c>
      <c r="P1930" s="37">
        <f t="shared" si="99"/>
        <v>176787.59</v>
      </c>
      <c r="Q1930" s="37">
        <f t="shared" si="99"/>
        <v>176787.59</v>
      </c>
      <c r="R1930" s="37">
        <f t="shared" si="99"/>
        <v>176787.59</v>
      </c>
      <c r="S1930" s="37">
        <f t="shared" si="100"/>
        <v>176787.59</v>
      </c>
    </row>
    <row r="1931" spans="2:19">
      <c r="B1931" s="6">
        <v>1994</v>
      </c>
      <c r="C1931" s="37">
        <v>174059.92</v>
      </c>
      <c r="D1931" s="37">
        <v>174059.92</v>
      </c>
      <c r="E1931" s="37">
        <v>174059.92</v>
      </c>
      <c r="F1931" s="37">
        <v>174059.92</v>
      </c>
      <c r="G1931" s="37">
        <v>174059.92</v>
      </c>
      <c r="H1931" s="37">
        <v>174059.92</v>
      </c>
      <c r="I1931" s="37">
        <v>174059.92</v>
      </c>
      <c r="J1931" s="37">
        <v>174059.92</v>
      </c>
      <c r="K1931" s="37">
        <v>174059.92</v>
      </c>
      <c r="L1931" s="37">
        <v>174059.92</v>
      </c>
      <c r="M1931" s="37">
        <v>174059.92</v>
      </c>
      <c r="N1931" s="37">
        <v>174059.92</v>
      </c>
      <c r="O1931" s="37">
        <f t="shared" si="99"/>
        <v>174059.92</v>
      </c>
      <c r="P1931" s="37">
        <f t="shared" si="99"/>
        <v>174059.92</v>
      </c>
      <c r="Q1931" s="37">
        <f t="shared" si="99"/>
        <v>174059.92</v>
      </c>
      <c r="R1931" s="37">
        <f t="shared" si="99"/>
        <v>174059.92</v>
      </c>
      <c r="S1931" s="37">
        <f t="shared" si="100"/>
        <v>174059.92</v>
      </c>
    </row>
    <row r="1932" spans="2:19">
      <c r="B1932" s="6">
        <v>1993</v>
      </c>
      <c r="C1932" s="37">
        <v>301400.53999999998</v>
      </c>
      <c r="D1932" s="37">
        <v>301400.53999999998</v>
      </c>
      <c r="E1932" s="37">
        <v>301400.53999999998</v>
      </c>
      <c r="F1932" s="37">
        <v>301400.53999999998</v>
      </c>
      <c r="G1932" s="37">
        <v>301400.53999999998</v>
      </c>
      <c r="H1932" s="37">
        <v>301400.53999999998</v>
      </c>
      <c r="I1932" s="37">
        <v>301400.53999999998</v>
      </c>
      <c r="J1932" s="37">
        <v>301400.53999999998</v>
      </c>
      <c r="K1932" s="37">
        <v>301400.53999999998</v>
      </c>
      <c r="L1932" s="37">
        <v>301400.53999999998</v>
      </c>
      <c r="M1932" s="37">
        <v>301400.53999999998</v>
      </c>
      <c r="N1932" s="37">
        <v>301400.53999999998</v>
      </c>
      <c r="O1932" s="37">
        <f t="shared" si="99"/>
        <v>301400.53999999998</v>
      </c>
      <c r="P1932" s="37">
        <f t="shared" si="99"/>
        <v>301400.53999999998</v>
      </c>
      <c r="Q1932" s="37">
        <f t="shared" si="99"/>
        <v>301400.53999999998</v>
      </c>
      <c r="R1932" s="37">
        <f t="shared" si="99"/>
        <v>301400.53999999998</v>
      </c>
      <c r="S1932" s="37">
        <f t="shared" si="100"/>
        <v>301400.53999999998</v>
      </c>
    </row>
    <row r="1933" spans="2:19">
      <c r="B1933" s="6">
        <v>1992</v>
      </c>
      <c r="C1933" s="37">
        <v>403538.65</v>
      </c>
      <c r="D1933" s="37">
        <v>403538.65</v>
      </c>
      <c r="E1933" s="37">
        <v>403538.65</v>
      </c>
      <c r="F1933" s="37">
        <v>403538.65</v>
      </c>
      <c r="G1933" s="37">
        <v>403538.65</v>
      </c>
      <c r="H1933" s="37">
        <v>403538.65</v>
      </c>
      <c r="I1933" s="37">
        <v>403538.65</v>
      </c>
      <c r="J1933" s="37">
        <v>403538.65</v>
      </c>
      <c r="K1933" s="37">
        <v>403538.65</v>
      </c>
      <c r="L1933" s="37">
        <v>403538.65</v>
      </c>
      <c r="M1933" s="37">
        <v>403538.65</v>
      </c>
      <c r="N1933" s="37">
        <v>403538.65</v>
      </c>
      <c r="O1933" s="37">
        <f t="shared" si="99"/>
        <v>403538.65</v>
      </c>
      <c r="P1933" s="37">
        <f t="shared" si="99"/>
        <v>403538.65</v>
      </c>
      <c r="Q1933" s="37">
        <f t="shared" si="99"/>
        <v>403538.65</v>
      </c>
      <c r="R1933" s="37">
        <f t="shared" si="99"/>
        <v>403538.65</v>
      </c>
      <c r="S1933" s="37">
        <f t="shared" si="100"/>
        <v>403538.65</v>
      </c>
    </row>
    <row r="1934" spans="2:19">
      <c r="B1934" s="6">
        <v>1991</v>
      </c>
      <c r="C1934" s="37">
        <v>51428.52</v>
      </c>
      <c r="D1934" s="37">
        <v>51428.52</v>
      </c>
      <c r="E1934" s="37">
        <v>51428.52</v>
      </c>
      <c r="F1934" s="37">
        <v>51428.52</v>
      </c>
      <c r="G1934" s="37">
        <v>51428.52</v>
      </c>
      <c r="H1934" s="37">
        <v>51428.52</v>
      </c>
      <c r="I1934" s="37">
        <v>51428.52</v>
      </c>
      <c r="J1934" s="37">
        <v>51428.52</v>
      </c>
      <c r="K1934" s="37">
        <v>51428.52</v>
      </c>
      <c r="L1934" s="37">
        <v>51428.52</v>
      </c>
      <c r="M1934" s="37">
        <v>51428.52</v>
      </c>
      <c r="N1934" s="37">
        <v>51428.52</v>
      </c>
      <c r="O1934" s="37">
        <f t="shared" si="99"/>
        <v>51428.52</v>
      </c>
      <c r="P1934" s="37">
        <f t="shared" si="99"/>
        <v>51428.52</v>
      </c>
      <c r="Q1934" s="37">
        <f t="shared" si="99"/>
        <v>51428.52</v>
      </c>
      <c r="R1934" s="37">
        <f t="shared" si="99"/>
        <v>51428.52</v>
      </c>
      <c r="S1934" s="37">
        <f t="shared" si="100"/>
        <v>51428.52</v>
      </c>
    </row>
    <row r="1935" spans="2:19">
      <c r="B1935" s="6">
        <v>1990</v>
      </c>
      <c r="C1935" s="37">
        <v>14831.9</v>
      </c>
      <c r="D1935" s="37">
        <v>14831.9</v>
      </c>
      <c r="E1935" s="37">
        <v>14831.9</v>
      </c>
      <c r="F1935" s="37">
        <v>14831.9</v>
      </c>
      <c r="G1935" s="37">
        <v>14831.9</v>
      </c>
      <c r="H1935" s="37">
        <v>14831.9</v>
      </c>
      <c r="I1935" s="37">
        <v>14831.9</v>
      </c>
      <c r="J1935" s="37">
        <v>14831.9</v>
      </c>
      <c r="K1935" s="37">
        <v>14831.9</v>
      </c>
      <c r="L1935" s="37">
        <v>14831.9</v>
      </c>
      <c r="M1935" s="37">
        <v>14831.9</v>
      </c>
      <c r="N1935" s="37">
        <v>14831.9</v>
      </c>
      <c r="O1935" s="37">
        <f t="shared" si="99"/>
        <v>14831.9</v>
      </c>
      <c r="P1935" s="37">
        <f t="shared" si="99"/>
        <v>14831.9</v>
      </c>
      <c r="Q1935" s="37">
        <f t="shared" si="99"/>
        <v>14831.9</v>
      </c>
      <c r="R1935" s="37">
        <f t="shared" si="99"/>
        <v>14831.9</v>
      </c>
      <c r="S1935" s="37">
        <f t="shared" si="100"/>
        <v>14831.9</v>
      </c>
    </row>
    <row r="1936" spans="2:19">
      <c r="B1936" s="6">
        <v>1989</v>
      </c>
      <c r="C1936" s="37">
        <v>18552.939999999999</v>
      </c>
      <c r="D1936" s="37">
        <v>18552.939999999999</v>
      </c>
      <c r="E1936" s="37">
        <v>18552.939999999999</v>
      </c>
      <c r="F1936" s="37">
        <v>18552.939999999999</v>
      </c>
      <c r="G1936" s="37">
        <v>18552.939999999999</v>
      </c>
      <c r="H1936" s="37">
        <v>18552.939999999999</v>
      </c>
      <c r="I1936" s="37">
        <v>18552.939999999999</v>
      </c>
      <c r="J1936" s="37">
        <v>18552.939999999999</v>
      </c>
      <c r="K1936" s="37">
        <v>18552.939999999999</v>
      </c>
      <c r="L1936" s="37">
        <v>18552.939999999999</v>
      </c>
      <c r="M1936" s="37">
        <v>18552.939999999999</v>
      </c>
      <c r="N1936" s="37">
        <v>18552.939999999999</v>
      </c>
      <c r="O1936" s="37">
        <f t="shared" si="99"/>
        <v>18552.939999999999</v>
      </c>
      <c r="P1936" s="37">
        <f t="shared" si="99"/>
        <v>18552.939999999999</v>
      </c>
      <c r="Q1936" s="37">
        <f t="shared" si="99"/>
        <v>18552.939999999999</v>
      </c>
      <c r="R1936" s="37">
        <f t="shared" si="99"/>
        <v>18552.939999999999</v>
      </c>
      <c r="S1936" s="37">
        <f t="shared" si="100"/>
        <v>18552.939999999999</v>
      </c>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v>18874.16</v>
      </c>
      <c r="D1940" s="37">
        <v>18874.16</v>
      </c>
      <c r="E1940" s="37">
        <v>18874.16</v>
      </c>
      <c r="F1940" s="37">
        <v>18874.16</v>
      </c>
      <c r="G1940" s="37">
        <v>18874.16</v>
      </c>
      <c r="H1940" s="37">
        <v>18874.16</v>
      </c>
      <c r="I1940" s="37">
        <v>18874.16</v>
      </c>
      <c r="J1940" s="37">
        <v>18874.16</v>
      </c>
      <c r="K1940" s="37">
        <v>18874.16</v>
      </c>
      <c r="L1940" s="37">
        <v>18874.16</v>
      </c>
      <c r="M1940" s="37">
        <v>18874.16</v>
      </c>
      <c r="N1940" s="37">
        <v>18874.16</v>
      </c>
      <c r="O1940" s="37">
        <f t="shared" ref="O1940:R1943" si="101">N1940</f>
        <v>18874.16</v>
      </c>
      <c r="P1940" s="37">
        <f t="shared" si="101"/>
        <v>18874.16</v>
      </c>
      <c r="Q1940" s="37">
        <f t="shared" si="101"/>
        <v>18874.16</v>
      </c>
      <c r="R1940" s="37">
        <f t="shared" si="101"/>
        <v>18874.16</v>
      </c>
      <c r="S1940" s="37">
        <f t="shared" si="100"/>
        <v>18874.16</v>
      </c>
    </row>
    <row r="1941" spans="2:19">
      <c r="B1941" s="6">
        <v>1984</v>
      </c>
      <c r="C1941" s="37">
        <v>48091.09</v>
      </c>
      <c r="D1941" s="37">
        <v>48091.09</v>
      </c>
      <c r="E1941" s="37">
        <v>48091.09</v>
      </c>
      <c r="F1941" s="37">
        <v>48091.09</v>
      </c>
      <c r="G1941" s="37">
        <v>48091.09</v>
      </c>
      <c r="H1941" s="37">
        <v>48091.09</v>
      </c>
      <c r="I1941" s="37">
        <v>48091.09</v>
      </c>
      <c r="J1941" s="37">
        <v>48091.09</v>
      </c>
      <c r="K1941" s="37">
        <v>48091.09</v>
      </c>
      <c r="L1941" s="37">
        <v>48091.09</v>
      </c>
      <c r="M1941" s="37">
        <v>48091.09</v>
      </c>
      <c r="N1941" s="37">
        <v>48091.09</v>
      </c>
      <c r="O1941" s="37">
        <f t="shared" si="101"/>
        <v>48091.09</v>
      </c>
      <c r="P1941" s="37">
        <f t="shared" si="101"/>
        <v>48091.09</v>
      </c>
      <c r="Q1941" s="37">
        <f t="shared" si="101"/>
        <v>48091.09</v>
      </c>
      <c r="R1941" s="37">
        <f t="shared" si="101"/>
        <v>48091.09</v>
      </c>
      <c r="S1941" s="37">
        <f t="shared" si="100"/>
        <v>48091.09</v>
      </c>
    </row>
    <row r="1942" spans="2:19">
      <c r="B1942" s="6">
        <v>1983</v>
      </c>
      <c r="C1942" s="37">
        <v>113689.92</v>
      </c>
      <c r="D1942" s="37">
        <v>113689.92</v>
      </c>
      <c r="E1942" s="37">
        <v>113689.92</v>
      </c>
      <c r="F1942" s="37">
        <v>113689.92</v>
      </c>
      <c r="G1942" s="37">
        <v>113689.92</v>
      </c>
      <c r="H1942" s="37">
        <v>113689.92</v>
      </c>
      <c r="I1942" s="37">
        <v>113689.92</v>
      </c>
      <c r="J1942" s="37">
        <v>113689.92</v>
      </c>
      <c r="K1942" s="37">
        <v>113689.92</v>
      </c>
      <c r="L1942" s="37">
        <v>113689.92</v>
      </c>
      <c r="M1942" s="37">
        <v>113689.92</v>
      </c>
      <c r="N1942" s="37">
        <v>113689.92</v>
      </c>
      <c r="O1942" s="37">
        <f t="shared" si="101"/>
        <v>113689.92</v>
      </c>
      <c r="P1942" s="37">
        <f t="shared" si="101"/>
        <v>113689.92</v>
      </c>
      <c r="Q1942" s="37">
        <f t="shared" si="101"/>
        <v>113689.92</v>
      </c>
      <c r="R1942" s="37">
        <f t="shared" si="101"/>
        <v>113689.92</v>
      </c>
      <c r="S1942" s="37">
        <f t="shared" si="100"/>
        <v>113689.92</v>
      </c>
    </row>
    <row r="1943" spans="2:19">
      <c r="B1943" s="6">
        <v>1982</v>
      </c>
      <c r="C1943" s="37">
        <v>199452.47</v>
      </c>
      <c r="D1943" s="37">
        <v>199452.47</v>
      </c>
      <c r="E1943" s="37">
        <v>199452.47</v>
      </c>
      <c r="F1943" s="37">
        <v>199452.47</v>
      </c>
      <c r="G1943" s="37">
        <v>199452.47</v>
      </c>
      <c r="H1943" s="37">
        <v>199452.47</v>
      </c>
      <c r="I1943" s="37">
        <v>199452.47</v>
      </c>
      <c r="J1943" s="37">
        <v>199452.47</v>
      </c>
      <c r="K1943" s="37">
        <v>199452.47</v>
      </c>
      <c r="L1943" s="37">
        <v>199452.47</v>
      </c>
      <c r="M1943" s="37">
        <v>199452.47</v>
      </c>
      <c r="N1943" s="37">
        <v>199452.47</v>
      </c>
      <c r="O1943" s="37">
        <f t="shared" si="101"/>
        <v>199452.47</v>
      </c>
      <c r="P1943" s="37">
        <f t="shared" si="101"/>
        <v>199452.47</v>
      </c>
      <c r="Q1943" s="37">
        <f t="shared" si="101"/>
        <v>199452.47</v>
      </c>
      <c r="R1943" s="37">
        <f t="shared" si="101"/>
        <v>199452.47</v>
      </c>
      <c r="S1943" s="37">
        <f t="shared" si="100"/>
        <v>199452.47</v>
      </c>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v>155721.94</v>
      </c>
      <c r="D1946" s="37">
        <v>155721.94</v>
      </c>
      <c r="E1946" s="37">
        <v>155721.94</v>
      </c>
      <c r="F1946" s="37">
        <v>155721.94</v>
      </c>
      <c r="G1946" s="37">
        <v>155721.94</v>
      </c>
      <c r="H1946" s="37">
        <v>155721.94</v>
      </c>
      <c r="I1946" s="37">
        <v>155721.94</v>
      </c>
      <c r="J1946" s="37">
        <v>155721.94</v>
      </c>
      <c r="K1946" s="37">
        <v>155721.94</v>
      </c>
      <c r="L1946" s="37">
        <v>155721.94</v>
      </c>
      <c r="M1946" s="37">
        <v>155721.94</v>
      </c>
      <c r="N1946" s="37">
        <v>155721.94</v>
      </c>
      <c r="O1946" s="37">
        <f t="shared" ref="O1946:R1947" si="102">N1946</f>
        <v>155721.94</v>
      </c>
      <c r="P1946" s="37">
        <f t="shared" si="102"/>
        <v>155721.94</v>
      </c>
      <c r="Q1946" s="37">
        <f t="shared" si="102"/>
        <v>155721.94</v>
      </c>
      <c r="R1946" s="37">
        <f t="shared" si="102"/>
        <v>155721.94</v>
      </c>
      <c r="S1946" s="37">
        <f t="shared" si="100"/>
        <v>155721.94</v>
      </c>
    </row>
    <row r="1947" spans="2:19">
      <c r="B1947" s="6">
        <v>1978</v>
      </c>
      <c r="C1947" s="37">
        <v>43039.75</v>
      </c>
      <c r="D1947" s="37">
        <v>43039.75</v>
      </c>
      <c r="E1947" s="37">
        <v>43039.75</v>
      </c>
      <c r="F1947" s="37">
        <v>43039.75</v>
      </c>
      <c r="G1947" s="37">
        <v>43039.75</v>
      </c>
      <c r="H1947" s="37">
        <v>43039.75</v>
      </c>
      <c r="I1947" s="37">
        <v>43039.75</v>
      </c>
      <c r="J1947" s="37">
        <v>43039.75</v>
      </c>
      <c r="K1947" s="37">
        <v>43039.75</v>
      </c>
      <c r="L1947" s="37">
        <v>43039.75</v>
      </c>
      <c r="M1947" s="37">
        <v>43039.75</v>
      </c>
      <c r="N1947" s="37">
        <v>43039.75</v>
      </c>
      <c r="O1947" s="37">
        <f t="shared" si="102"/>
        <v>43039.75</v>
      </c>
      <c r="P1947" s="37">
        <f t="shared" si="102"/>
        <v>43039.75</v>
      </c>
      <c r="Q1947" s="37">
        <f t="shared" si="102"/>
        <v>43039.75</v>
      </c>
      <c r="R1947" s="37">
        <f t="shared" si="102"/>
        <v>43039.75</v>
      </c>
      <c r="S1947" s="37">
        <f t="shared" si="100"/>
        <v>43039.75</v>
      </c>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v>25997.41</v>
      </c>
      <c r="D1949" s="37">
        <v>25997.41</v>
      </c>
      <c r="E1949" s="37">
        <v>25997.41</v>
      </c>
      <c r="F1949" s="37">
        <v>25997.41</v>
      </c>
      <c r="G1949" s="37">
        <v>25997.41</v>
      </c>
      <c r="H1949" s="37">
        <v>25997.41</v>
      </c>
      <c r="I1949" s="37">
        <v>25997.41</v>
      </c>
      <c r="J1949" s="37">
        <v>25997.41</v>
      </c>
      <c r="K1949" s="37">
        <v>25997.41</v>
      </c>
      <c r="L1949" s="37">
        <v>25997.41</v>
      </c>
      <c r="M1949" s="37">
        <v>25997.41</v>
      </c>
      <c r="N1949" s="37">
        <v>25997.41</v>
      </c>
      <c r="O1949" s="37">
        <f t="shared" ref="O1949:R1950" si="103">N1949</f>
        <v>25997.41</v>
      </c>
      <c r="P1949" s="37">
        <f t="shared" si="103"/>
        <v>25997.41</v>
      </c>
      <c r="Q1949" s="37">
        <f t="shared" si="103"/>
        <v>25997.41</v>
      </c>
      <c r="R1949" s="37">
        <f t="shared" si="103"/>
        <v>25997.41</v>
      </c>
      <c r="S1949" s="37">
        <f t="shared" si="100"/>
        <v>25997.41</v>
      </c>
    </row>
    <row r="1950" spans="2:19">
      <c r="B1950" s="6">
        <v>1975</v>
      </c>
      <c r="C1950" s="37">
        <v>40282.79</v>
      </c>
      <c r="D1950" s="37">
        <v>40282.79</v>
      </c>
      <c r="E1950" s="37">
        <v>40282.79</v>
      </c>
      <c r="F1950" s="37">
        <v>40282.79</v>
      </c>
      <c r="G1950" s="37">
        <v>40282.79</v>
      </c>
      <c r="H1950" s="37">
        <v>40282.79</v>
      </c>
      <c r="I1950" s="37">
        <v>40282.79</v>
      </c>
      <c r="J1950" s="37">
        <v>40282.79</v>
      </c>
      <c r="K1950" s="37">
        <v>40282.79</v>
      </c>
      <c r="L1950" s="37">
        <v>40282.79</v>
      </c>
      <c r="M1950" s="37">
        <v>40282.79</v>
      </c>
      <c r="N1950" s="37">
        <v>40282.79</v>
      </c>
      <c r="O1950" s="37">
        <f t="shared" si="103"/>
        <v>40282.79</v>
      </c>
      <c r="P1950" s="37">
        <f t="shared" si="103"/>
        <v>40282.79</v>
      </c>
      <c r="Q1950" s="37">
        <f t="shared" si="103"/>
        <v>40282.79</v>
      </c>
      <c r="R1950" s="37">
        <f t="shared" si="103"/>
        <v>40282.79</v>
      </c>
      <c r="S1950" s="37">
        <f t="shared" si="100"/>
        <v>40282.79</v>
      </c>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v>7461.79</v>
      </c>
      <c r="D1952" s="37">
        <v>7461.79</v>
      </c>
      <c r="E1952" s="37">
        <v>7461.79</v>
      </c>
      <c r="F1952" s="37">
        <v>7461.79</v>
      </c>
      <c r="G1952" s="37">
        <v>7461.79</v>
      </c>
      <c r="H1952" s="37">
        <v>7461.79</v>
      </c>
      <c r="I1952" s="37">
        <v>7461.79</v>
      </c>
      <c r="J1952" s="37">
        <v>7461.79</v>
      </c>
      <c r="K1952" s="37">
        <v>7461.79</v>
      </c>
      <c r="L1952" s="37">
        <v>7461.79</v>
      </c>
      <c r="M1952" s="37">
        <v>7461.79</v>
      </c>
      <c r="N1952" s="37">
        <v>7461.79</v>
      </c>
      <c r="O1952" s="37">
        <f t="shared" ref="O1952:R1957" si="104">N1952</f>
        <v>7461.79</v>
      </c>
      <c r="P1952" s="37">
        <f t="shared" si="104"/>
        <v>7461.79</v>
      </c>
      <c r="Q1952" s="37">
        <f t="shared" si="104"/>
        <v>7461.79</v>
      </c>
      <c r="R1952" s="37">
        <f t="shared" si="104"/>
        <v>7461.79</v>
      </c>
      <c r="S1952" s="37">
        <f t="shared" si="100"/>
        <v>7461.79</v>
      </c>
    </row>
    <row r="1953" spans="2:19">
      <c r="B1953" s="6">
        <v>1972</v>
      </c>
      <c r="C1953" s="37">
        <v>51116.26</v>
      </c>
      <c r="D1953" s="37">
        <v>51116.26</v>
      </c>
      <c r="E1953" s="37">
        <v>51116.26</v>
      </c>
      <c r="F1953" s="37">
        <v>51116.26</v>
      </c>
      <c r="G1953" s="37">
        <v>51116.26</v>
      </c>
      <c r="H1953" s="37">
        <v>51116.26</v>
      </c>
      <c r="I1953" s="37">
        <v>51116.26</v>
      </c>
      <c r="J1953" s="37">
        <v>51116.26</v>
      </c>
      <c r="K1953" s="37">
        <v>51116.26</v>
      </c>
      <c r="L1953" s="37">
        <v>51116.26</v>
      </c>
      <c r="M1953" s="37">
        <v>51116.26</v>
      </c>
      <c r="N1953" s="37">
        <v>51116.26</v>
      </c>
      <c r="O1953" s="37">
        <f t="shared" si="104"/>
        <v>51116.26</v>
      </c>
      <c r="P1953" s="37">
        <f t="shared" si="104"/>
        <v>51116.26</v>
      </c>
      <c r="Q1953" s="37">
        <f t="shared" si="104"/>
        <v>51116.26</v>
      </c>
      <c r="R1953" s="37">
        <f t="shared" si="104"/>
        <v>51116.26</v>
      </c>
      <c r="S1953" s="37">
        <f t="shared" si="100"/>
        <v>51116.26</v>
      </c>
    </row>
    <row r="1954" spans="2:19">
      <c r="B1954" s="6">
        <v>1971</v>
      </c>
      <c r="C1954" s="37">
        <v>785.92</v>
      </c>
      <c r="D1954" s="37">
        <v>785.92</v>
      </c>
      <c r="E1954" s="37">
        <v>785.92</v>
      </c>
      <c r="F1954" s="37">
        <v>785.92</v>
      </c>
      <c r="G1954" s="37">
        <v>785.92</v>
      </c>
      <c r="H1954" s="37">
        <v>785.92</v>
      </c>
      <c r="I1954" s="37">
        <v>785.92</v>
      </c>
      <c r="J1954" s="37">
        <v>785.92</v>
      </c>
      <c r="K1954" s="37">
        <v>785.92</v>
      </c>
      <c r="L1954" s="37">
        <v>785.92</v>
      </c>
      <c r="M1954" s="37">
        <v>785.92</v>
      </c>
      <c r="N1954" s="37">
        <v>785.92</v>
      </c>
      <c r="O1954" s="37">
        <f t="shared" si="104"/>
        <v>785.92</v>
      </c>
      <c r="P1954" s="37">
        <f t="shared" si="104"/>
        <v>785.92</v>
      </c>
      <c r="Q1954" s="37">
        <f t="shared" si="104"/>
        <v>785.92</v>
      </c>
      <c r="R1954" s="37">
        <f t="shared" si="104"/>
        <v>785.92</v>
      </c>
      <c r="S1954" s="37">
        <f t="shared" si="100"/>
        <v>785.92</v>
      </c>
    </row>
    <row r="1955" spans="2:19">
      <c r="B1955" s="6">
        <v>1970</v>
      </c>
      <c r="C1955" s="37">
        <v>27921.49</v>
      </c>
      <c r="D1955" s="37">
        <v>27921.49</v>
      </c>
      <c r="E1955" s="37">
        <v>27921.49</v>
      </c>
      <c r="F1955" s="37">
        <v>27921.49</v>
      </c>
      <c r="G1955" s="37">
        <v>27921.49</v>
      </c>
      <c r="H1955" s="37">
        <v>27921.49</v>
      </c>
      <c r="I1955" s="37">
        <v>27921.49</v>
      </c>
      <c r="J1955" s="37">
        <v>27921.49</v>
      </c>
      <c r="K1955" s="37">
        <v>27921.49</v>
      </c>
      <c r="L1955" s="37">
        <v>27921.49</v>
      </c>
      <c r="M1955" s="37">
        <v>27921.49</v>
      </c>
      <c r="N1955" s="37">
        <v>27921.49</v>
      </c>
      <c r="O1955" s="37">
        <f t="shared" si="104"/>
        <v>27921.49</v>
      </c>
      <c r="P1955" s="37">
        <f t="shared" si="104"/>
        <v>27921.49</v>
      </c>
      <c r="Q1955" s="37">
        <f t="shared" si="104"/>
        <v>27921.49</v>
      </c>
      <c r="R1955" s="37">
        <f t="shared" si="104"/>
        <v>27921.49</v>
      </c>
      <c r="S1955" s="37">
        <f t="shared" si="100"/>
        <v>27921.49</v>
      </c>
    </row>
    <row r="1956" spans="2:19">
      <c r="B1956" s="6">
        <v>1969</v>
      </c>
      <c r="C1956" s="37">
        <v>43227.62</v>
      </c>
      <c r="D1956" s="37">
        <v>43227.62</v>
      </c>
      <c r="E1956" s="37">
        <v>43227.62</v>
      </c>
      <c r="F1956" s="37">
        <v>43227.62</v>
      </c>
      <c r="G1956" s="37">
        <v>43227.62</v>
      </c>
      <c r="H1956" s="37">
        <v>43227.62</v>
      </c>
      <c r="I1956" s="37">
        <v>43227.62</v>
      </c>
      <c r="J1956" s="37">
        <v>43227.62</v>
      </c>
      <c r="K1956" s="37">
        <v>43227.62</v>
      </c>
      <c r="L1956" s="37">
        <v>43227.62</v>
      </c>
      <c r="M1956" s="37">
        <v>43227.62</v>
      </c>
      <c r="N1956" s="37">
        <v>43227.62</v>
      </c>
      <c r="O1956" s="37">
        <f t="shared" si="104"/>
        <v>43227.62</v>
      </c>
      <c r="P1956" s="37">
        <f t="shared" si="104"/>
        <v>43227.62</v>
      </c>
      <c r="Q1956" s="37">
        <f t="shared" si="104"/>
        <v>43227.62</v>
      </c>
      <c r="R1956" s="37">
        <f t="shared" si="104"/>
        <v>43227.62</v>
      </c>
      <c r="S1956" s="37">
        <f t="shared" si="100"/>
        <v>43227.62</v>
      </c>
    </row>
    <row r="1957" spans="2:19">
      <c r="B1957" s="6">
        <v>1968</v>
      </c>
      <c r="C1957" s="37">
        <v>19180.560000000001</v>
      </c>
      <c r="D1957" s="37">
        <v>19180.560000000001</v>
      </c>
      <c r="E1957" s="37">
        <v>19180.560000000001</v>
      </c>
      <c r="F1957" s="37">
        <v>19180.560000000001</v>
      </c>
      <c r="G1957" s="37">
        <v>19180.560000000001</v>
      </c>
      <c r="H1957" s="37">
        <v>19180.560000000001</v>
      </c>
      <c r="I1957" s="37">
        <v>19180.560000000001</v>
      </c>
      <c r="J1957" s="37">
        <v>19180.560000000001</v>
      </c>
      <c r="K1957" s="37">
        <v>19180.560000000001</v>
      </c>
      <c r="L1957" s="37">
        <v>19180.560000000001</v>
      </c>
      <c r="M1957" s="37">
        <v>19180.560000000001</v>
      </c>
      <c r="N1957" s="37">
        <v>19180.560000000001</v>
      </c>
      <c r="O1957" s="37">
        <f t="shared" si="104"/>
        <v>19180.560000000001</v>
      </c>
      <c r="P1957" s="37">
        <f t="shared" si="104"/>
        <v>19180.560000000001</v>
      </c>
      <c r="Q1957" s="37">
        <f t="shared" si="104"/>
        <v>19180.560000000001</v>
      </c>
      <c r="R1957" s="37">
        <f t="shared" si="104"/>
        <v>19180.560000000001</v>
      </c>
      <c r="S1957" s="37">
        <f t="shared" si="100"/>
        <v>19180.560000000001</v>
      </c>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v>24788.48</v>
      </c>
      <c r="D1961" s="37">
        <v>24788.48</v>
      </c>
      <c r="E1961" s="37">
        <v>24788.48</v>
      </c>
      <c r="F1961" s="37">
        <v>24788.48</v>
      </c>
      <c r="G1961" s="37">
        <v>24788.48</v>
      </c>
      <c r="H1961" s="37">
        <v>24788.48</v>
      </c>
      <c r="I1961" s="37">
        <v>24788.48</v>
      </c>
      <c r="J1961" s="37">
        <v>24788.48</v>
      </c>
      <c r="K1961" s="37">
        <v>24788.48</v>
      </c>
      <c r="L1961" s="37">
        <v>24788.48</v>
      </c>
      <c r="M1961" s="37">
        <v>24788.48</v>
      </c>
      <c r="N1961" s="37">
        <v>24788.48</v>
      </c>
      <c r="O1961" s="37">
        <f t="shared" ref="O1961:R1964" si="105">N1961</f>
        <v>24788.48</v>
      </c>
      <c r="P1961" s="37">
        <f t="shared" si="105"/>
        <v>24788.48</v>
      </c>
      <c r="Q1961" s="37">
        <f t="shared" si="105"/>
        <v>24788.48</v>
      </c>
      <c r="R1961" s="37">
        <f t="shared" si="105"/>
        <v>24788.48</v>
      </c>
      <c r="S1961" s="37">
        <f t="shared" si="100"/>
        <v>24788.48</v>
      </c>
    </row>
    <row r="1962" spans="2:19">
      <c r="B1962" s="6">
        <v>1963</v>
      </c>
      <c r="C1962" s="37">
        <v>6086.02</v>
      </c>
      <c r="D1962" s="37">
        <v>6086.02</v>
      </c>
      <c r="E1962" s="37">
        <v>6086.02</v>
      </c>
      <c r="F1962" s="37">
        <v>6086.02</v>
      </c>
      <c r="G1962" s="37">
        <v>6086.02</v>
      </c>
      <c r="H1962" s="37">
        <v>6086.02</v>
      </c>
      <c r="I1962" s="37">
        <v>6086.02</v>
      </c>
      <c r="J1962" s="37">
        <v>6086.02</v>
      </c>
      <c r="K1962" s="37">
        <v>6086.02</v>
      </c>
      <c r="L1962" s="37">
        <v>6086.02</v>
      </c>
      <c r="M1962" s="37">
        <v>6086.02</v>
      </c>
      <c r="N1962" s="37">
        <v>6086.02</v>
      </c>
      <c r="O1962" s="37">
        <f t="shared" si="105"/>
        <v>6086.02</v>
      </c>
      <c r="P1962" s="37">
        <f t="shared" si="105"/>
        <v>6086.02</v>
      </c>
      <c r="Q1962" s="37">
        <f t="shared" si="105"/>
        <v>6086.02</v>
      </c>
      <c r="R1962" s="37">
        <f t="shared" si="105"/>
        <v>6086.02</v>
      </c>
      <c r="S1962" s="37">
        <f t="shared" si="100"/>
        <v>6086.02</v>
      </c>
    </row>
    <row r="1963" spans="2:19">
      <c r="B1963" s="6">
        <v>1962</v>
      </c>
      <c r="C1963" s="37">
        <v>25846.42</v>
      </c>
      <c r="D1963" s="37">
        <v>25846.42</v>
      </c>
      <c r="E1963" s="37">
        <v>25846.42</v>
      </c>
      <c r="F1963" s="37">
        <v>25846.42</v>
      </c>
      <c r="G1963" s="37">
        <v>25846.42</v>
      </c>
      <c r="H1963" s="37">
        <v>25846.42</v>
      </c>
      <c r="I1963" s="37">
        <v>25846.42</v>
      </c>
      <c r="J1963" s="37">
        <v>25846.42</v>
      </c>
      <c r="K1963" s="37">
        <v>25846.42</v>
      </c>
      <c r="L1963" s="37">
        <v>25846.42</v>
      </c>
      <c r="M1963" s="37">
        <v>25846.42</v>
      </c>
      <c r="N1963" s="37">
        <v>25846.42</v>
      </c>
      <c r="O1963" s="37">
        <f t="shared" si="105"/>
        <v>25846.42</v>
      </c>
      <c r="P1963" s="37">
        <f t="shared" si="105"/>
        <v>25846.42</v>
      </c>
      <c r="Q1963" s="37">
        <f t="shared" si="105"/>
        <v>25846.42</v>
      </c>
      <c r="R1963" s="37">
        <f t="shared" si="105"/>
        <v>25846.42</v>
      </c>
      <c r="S1963" s="37">
        <f t="shared" si="100"/>
        <v>25846.42</v>
      </c>
    </row>
    <row r="1964" spans="2:19">
      <c r="B1964" s="6">
        <v>1961</v>
      </c>
      <c r="C1964" s="37"/>
      <c r="D1964" s="37">
        <v>2783.58</v>
      </c>
      <c r="E1964" s="37">
        <v>10919.62</v>
      </c>
      <c r="F1964" s="37">
        <v>14157.63</v>
      </c>
      <c r="G1964" s="37">
        <v>15664.98</v>
      </c>
      <c r="H1964" s="37">
        <v>10787.85</v>
      </c>
      <c r="I1964" s="37">
        <v>10787.85</v>
      </c>
      <c r="J1964" s="37">
        <v>10787.85</v>
      </c>
      <c r="K1964" s="37">
        <v>10787.85</v>
      </c>
      <c r="L1964" s="37">
        <v>10787.85</v>
      </c>
      <c r="M1964" s="37">
        <v>10787.85</v>
      </c>
      <c r="N1964" s="37">
        <v>10787.85</v>
      </c>
      <c r="O1964" s="37">
        <f t="shared" si="105"/>
        <v>10787.85</v>
      </c>
      <c r="P1964" s="37">
        <f t="shared" si="105"/>
        <v>10787.85</v>
      </c>
      <c r="Q1964" s="37">
        <f t="shared" si="105"/>
        <v>10787.85</v>
      </c>
      <c r="R1964" s="37">
        <f t="shared" si="105"/>
        <v>10787.85</v>
      </c>
      <c r="S1964" s="37">
        <f t="shared" si="100"/>
        <v>10787.85</v>
      </c>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4580156.3999999994</v>
      </c>
      <c r="D1996" s="8">
        <f>SUM(D1918:D1995)</f>
        <v>4681332.8499999996</v>
      </c>
      <c r="E1996" s="8">
        <f>SUM(E1917:E1995)</f>
        <v>4925953.83</v>
      </c>
      <c r="F1996" s="8">
        <f>SUM(F1916:F1995)</f>
        <v>5068519.6399999997</v>
      </c>
      <c r="G1996" s="8">
        <f>SUM(G1915:G1995)</f>
        <v>5167865.7300000004</v>
      </c>
      <c r="H1996" s="8">
        <f>SUM(H1909:H1995)</f>
        <v>5169620.9899999993</v>
      </c>
      <c r="I1996" s="8">
        <f>SUM(I1909:I1995)</f>
        <v>5268844.2199999988</v>
      </c>
      <c r="J1996" s="8">
        <f t="shared" ref="J1996" si="106">SUM(J1909:J1995)</f>
        <v>5342827.8499999987</v>
      </c>
      <c r="K1996" s="8">
        <f>SUM(K1909:K1995)</f>
        <v>5347670.5999999987</v>
      </c>
      <c r="L1996" s="8">
        <f t="shared" ref="L1996" si="107">SUM(L1909:L1995)</f>
        <v>5348224.919999999</v>
      </c>
      <c r="M1996" s="8">
        <f>SUM(M1909:M1995)</f>
        <v>5397717.2799999993</v>
      </c>
      <c r="N1996" s="11">
        <f>SUM(N1904:N1995)</f>
        <v>5397717.2799999993</v>
      </c>
      <c r="O1996" s="11">
        <f>SUM(O1904:O1995)</f>
        <v>5409640.2799999993</v>
      </c>
      <c r="P1996" s="11">
        <f>SUM(P1904:P1995)</f>
        <v>5632525.2799999993</v>
      </c>
      <c r="Q1996" s="11">
        <f>SUM(Q1904:Q1995)</f>
        <v>5729670.0299999993</v>
      </c>
      <c r="R1996" s="11">
        <f>SUM(R1903:R1995)</f>
        <v>5739469.0299999993</v>
      </c>
      <c r="S1996" s="11">
        <f>SUM(S1903:S1995)</f>
        <v>5818680.6499999985</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122227.08</v>
      </c>
    </row>
    <row r="1999" spans="1:19">
      <c r="A1999" s="38"/>
      <c r="B1999" s="6">
        <v>2021</v>
      </c>
      <c r="C1999" s="36"/>
      <c r="D1999" s="36"/>
      <c r="E1999" s="36"/>
      <c r="F1999" s="36"/>
      <c r="G1999" s="36"/>
      <c r="H1999" s="36"/>
      <c r="I1999" s="36"/>
      <c r="J1999" s="36"/>
      <c r="K1999" s="36"/>
      <c r="L1999" s="36"/>
      <c r="M1999" s="36"/>
      <c r="N1999" s="36"/>
      <c r="O1999" s="36"/>
      <c r="P1999" s="36"/>
      <c r="Q1999" s="36"/>
      <c r="R1999" s="37">
        <v>52866.81</v>
      </c>
      <c r="S1999" s="37">
        <f>R1999</f>
        <v>52866.81</v>
      </c>
    </row>
    <row r="2000" spans="1:19">
      <c r="B2000" s="6">
        <v>2020</v>
      </c>
      <c r="C2000" s="36"/>
      <c r="D2000" s="36"/>
      <c r="E2000" s="36"/>
      <c r="F2000" s="36"/>
      <c r="G2000" s="36"/>
      <c r="H2000" s="36"/>
      <c r="I2000" s="36"/>
      <c r="J2000" s="36"/>
      <c r="K2000" s="36"/>
      <c r="L2000" s="36"/>
      <c r="M2000" s="36"/>
      <c r="N2000" s="36"/>
      <c r="O2000" s="36"/>
      <c r="P2000" s="36"/>
      <c r="Q2000" s="37">
        <v>70687.28</v>
      </c>
      <c r="R2000" s="37">
        <f t="shared" ref="R2000:S2015" si="108">Q2000</f>
        <v>70687.28</v>
      </c>
      <c r="S2000" s="37">
        <f t="shared" si="108"/>
        <v>70687.28</v>
      </c>
    </row>
    <row r="2001" spans="1:19">
      <c r="A2001" s="40"/>
      <c r="B2001" s="6">
        <v>2019</v>
      </c>
      <c r="C2001" s="36"/>
      <c r="D2001" s="36"/>
      <c r="E2001" s="36"/>
      <c r="F2001" s="36"/>
      <c r="G2001" s="36"/>
      <c r="H2001" s="36"/>
      <c r="I2001" s="36"/>
      <c r="J2001" s="36"/>
      <c r="K2001" s="36"/>
      <c r="L2001" s="36"/>
      <c r="M2001" s="36"/>
      <c r="N2001" s="36"/>
      <c r="O2001" s="36"/>
      <c r="P2001" s="37">
        <v>183426</v>
      </c>
      <c r="Q2001" s="37">
        <f t="shared" ref="Q2001:R2030" si="109">P2001</f>
        <v>183426</v>
      </c>
      <c r="R2001" s="37">
        <f t="shared" si="109"/>
        <v>183426</v>
      </c>
      <c r="S2001" s="37">
        <f t="shared" si="108"/>
        <v>183426</v>
      </c>
    </row>
    <row r="2002" spans="1:19">
      <c r="A2002" s="40"/>
      <c r="B2002" s="6">
        <v>2018</v>
      </c>
      <c r="C2002" s="36"/>
      <c r="D2002" s="36"/>
      <c r="E2002" s="36"/>
      <c r="F2002" s="36"/>
      <c r="G2002" s="36"/>
      <c r="H2002" s="36"/>
      <c r="I2002" s="36"/>
      <c r="J2002" s="36"/>
      <c r="K2002" s="36"/>
      <c r="L2002" s="36"/>
      <c r="M2002" s="36"/>
      <c r="N2002" s="36"/>
      <c r="O2002" s="37">
        <v>52977</v>
      </c>
      <c r="P2002" s="37">
        <f t="shared" ref="P2002:P2030" si="110">O2002</f>
        <v>52977</v>
      </c>
      <c r="Q2002" s="37">
        <f t="shared" si="109"/>
        <v>52977</v>
      </c>
      <c r="R2002" s="37">
        <f t="shared" si="109"/>
        <v>52977</v>
      </c>
      <c r="S2002" s="37">
        <f t="shared" si="108"/>
        <v>52977</v>
      </c>
    </row>
    <row r="2003" spans="1:19">
      <c r="A2003" s="40"/>
      <c r="B2003" s="6">
        <v>2017</v>
      </c>
      <c r="C2003" s="36"/>
      <c r="D2003" s="36"/>
      <c r="E2003" s="36"/>
      <c r="F2003" s="36"/>
      <c r="G2003" s="36"/>
      <c r="H2003" s="36"/>
      <c r="I2003" s="36"/>
      <c r="J2003" s="36"/>
      <c r="K2003" s="36"/>
      <c r="L2003" s="36"/>
      <c r="M2003" s="36"/>
      <c r="N2003" s="37">
        <v>26571.59</v>
      </c>
      <c r="O2003" s="37">
        <f>N2003</f>
        <v>26571.59</v>
      </c>
      <c r="P2003" s="37">
        <f t="shared" si="110"/>
        <v>26571.59</v>
      </c>
      <c r="Q2003" s="37">
        <f t="shared" si="109"/>
        <v>26571.59</v>
      </c>
      <c r="R2003" s="37">
        <f t="shared" si="109"/>
        <v>26571.59</v>
      </c>
      <c r="S2003" s="37">
        <f t="shared" si="108"/>
        <v>26571.59</v>
      </c>
    </row>
    <row r="2004" spans="1:19">
      <c r="B2004" s="6">
        <v>2016</v>
      </c>
      <c r="C2004" s="36"/>
      <c r="D2004" s="36"/>
      <c r="E2004" s="36"/>
      <c r="F2004" s="36"/>
      <c r="G2004" s="36"/>
      <c r="H2004" s="36"/>
      <c r="I2004" s="36"/>
      <c r="J2004" s="36"/>
      <c r="K2004" s="36"/>
      <c r="L2004" s="36"/>
      <c r="M2004" s="37">
        <v>43185.34</v>
      </c>
      <c r="N2004" s="37">
        <v>43185.34</v>
      </c>
      <c r="O2004" s="37">
        <f t="shared" ref="O2004:O2030" si="111">N2004</f>
        <v>43185.34</v>
      </c>
      <c r="P2004" s="37">
        <f t="shared" si="110"/>
        <v>43185.34</v>
      </c>
      <c r="Q2004" s="37">
        <f t="shared" si="109"/>
        <v>43185.34</v>
      </c>
      <c r="R2004" s="37">
        <f t="shared" si="109"/>
        <v>43185.34</v>
      </c>
      <c r="S2004" s="37">
        <f t="shared" si="108"/>
        <v>43185.34</v>
      </c>
    </row>
    <row r="2005" spans="1:19">
      <c r="B2005" s="6">
        <v>2015</v>
      </c>
      <c r="C2005" s="36"/>
      <c r="D2005" s="36"/>
      <c r="E2005" s="36"/>
      <c r="F2005" s="36"/>
      <c r="G2005" s="36"/>
      <c r="H2005" s="36"/>
      <c r="I2005" s="36"/>
      <c r="J2005" s="36"/>
      <c r="K2005" s="36"/>
      <c r="L2005" s="37">
        <v>59435.48</v>
      </c>
      <c r="M2005" s="37">
        <v>59435.48</v>
      </c>
      <c r="N2005" s="37">
        <v>59435.48</v>
      </c>
      <c r="O2005" s="37">
        <f t="shared" si="111"/>
        <v>59435.48</v>
      </c>
      <c r="P2005" s="37">
        <f t="shared" si="110"/>
        <v>59435.48</v>
      </c>
      <c r="Q2005" s="37">
        <f t="shared" si="109"/>
        <v>59435.48</v>
      </c>
      <c r="R2005" s="37">
        <f t="shared" si="109"/>
        <v>59435.48</v>
      </c>
      <c r="S2005" s="37">
        <f t="shared" si="108"/>
        <v>59435.48</v>
      </c>
    </row>
    <row r="2006" spans="1:19">
      <c r="B2006" s="6">
        <v>2014</v>
      </c>
      <c r="C2006" s="36"/>
      <c r="D2006" s="36"/>
      <c r="E2006" s="36"/>
      <c r="F2006" s="36"/>
      <c r="G2006" s="36"/>
      <c r="H2006" s="36"/>
      <c r="I2006" s="36"/>
      <c r="J2006" s="36"/>
      <c r="K2006" s="37">
        <v>26827.81</v>
      </c>
      <c r="L2006" s="37">
        <v>26827.81</v>
      </c>
      <c r="M2006" s="37">
        <v>26827.81</v>
      </c>
      <c r="N2006" s="37">
        <v>26827.81</v>
      </c>
      <c r="O2006" s="37">
        <f t="shared" si="111"/>
        <v>26827.81</v>
      </c>
      <c r="P2006" s="37">
        <f t="shared" si="110"/>
        <v>26827.81</v>
      </c>
      <c r="Q2006" s="37">
        <f t="shared" si="109"/>
        <v>26827.81</v>
      </c>
      <c r="R2006" s="37">
        <f t="shared" si="109"/>
        <v>26827.81</v>
      </c>
      <c r="S2006" s="37">
        <f t="shared" si="108"/>
        <v>26827.81</v>
      </c>
    </row>
    <row r="2007" spans="1:19">
      <c r="B2007" s="6">
        <v>2013</v>
      </c>
      <c r="C2007" s="36"/>
      <c r="D2007" s="36"/>
      <c r="E2007" s="36"/>
      <c r="F2007" s="36"/>
      <c r="G2007" s="36"/>
      <c r="H2007" s="36"/>
      <c r="I2007" s="36"/>
      <c r="J2007" s="37">
        <v>84340.46</v>
      </c>
      <c r="K2007" s="37">
        <v>84340.46</v>
      </c>
      <c r="L2007" s="37">
        <v>84340.46</v>
      </c>
      <c r="M2007" s="37">
        <v>84340.46</v>
      </c>
      <c r="N2007" s="37">
        <v>84340.46</v>
      </c>
      <c r="O2007" s="37">
        <f t="shared" si="111"/>
        <v>84340.46</v>
      </c>
      <c r="P2007" s="37">
        <f t="shared" si="110"/>
        <v>84340.46</v>
      </c>
      <c r="Q2007" s="37">
        <f t="shared" si="109"/>
        <v>84340.46</v>
      </c>
      <c r="R2007" s="37">
        <f t="shared" si="109"/>
        <v>84340.46</v>
      </c>
      <c r="S2007" s="37">
        <f t="shared" si="108"/>
        <v>84340.46</v>
      </c>
    </row>
    <row r="2008" spans="1:19">
      <c r="B2008" s="6">
        <v>2012</v>
      </c>
      <c r="C2008" s="36"/>
      <c r="D2008" s="36"/>
      <c r="E2008" s="36"/>
      <c r="F2008" s="36"/>
      <c r="G2008" s="36"/>
      <c r="H2008" s="36"/>
      <c r="I2008" s="37">
        <v>53129.41</v>
      </c>
      <c r="J2008" s="37">
        <v>53129.41</v>
      </c>
      <c r="K2008" s="37">
        <v>53129.41</v>
      </c>
      <c r="L2008" s="37">
        <v>53129.41</v>
      </c>
      <c r="M2008" s="37">
        <v>53129.41</v>
      </c>
      <c r="N2008" s="37">
        <v>53129.41</v>
      </c>
      <c r="O2008" s="37">
        <f t="shared" si="111"/>
        <v>53129.41</v>
      </c>
      <c r="P2008" s="37">
        <f t="shared" si="110"/>
        <v>53129.41</v>
      </c>
      <c r="Q2008" s="37">
        <f t="shared" si="109"/>
        <v>53129.41</v>
      </c>
      <c r="R2008" s="37">
        <f t="shared" si="109"/>
        <v>53129.41</v>
      </c>
      <c r="S2008" s="37">
        <f t="shared" si="108"/>
        <v>53129.41</v>
      </c>
    </row>
    <row r="2009" spans="1:19">
      <c r="B2009" s="6">
        <v>2011</v>
      </c>
      <c r="C2009" s="36"/>
      <c r="D2009" s="36"/>
      <c r="E2009" s="36"/>
      <c r="F2009" s="36"/>
      <c r="G2009" s="36"/>
      <c r="H2009" s="37">
        <v>117521.21</v>
      </c>
      <c r="I2009" s="37">
        <v>117521.21</v>
      </c>
      <c r="J2009" s="37">
        <v>117521.21</v>
      </c>
      <c r="K2009" s="37">
        <v>117521.21</v>
      </c>
      <c r="L2009" s="37">
        <v>117521.21</v>
      </c>
      <c r="M2009" s="37">
        <v>117521.21</v>
      </c>
      <c r="N2009" s="37">
        <v>117521.21</v>
      </c>
      <c r="O2009" s="37">
        <f t="shared" si="111"/>
        <v>117521.21</v>
      </c>
      <c r="P2009" s="37">
        <f t="shared" si="110"/>
        <v>117521.21</v>
      </c>
      <c r="Q2009" s="37">
        <f t="shared" si="109"/>
        <v>117521.21</v>
      </c>
      <c r="R2009" s="37">
        <f t="shared" si="109"/>
        <v>117521.21</v>
      </c>
      <c r="S2009" s="37">
        <f t="shared" si="108"/>
        <v>117521.21</v>
      </c>
    </row>
    <row r="2010" spans="1:19">
      <c r="B2010" s="6">
        <v>2010</v>
      </c>
      <c r="C2010" s="36"/>
      <c r="D2010" s="36"/>
      <c r="E2010" s="36"/>
      <c r="F2010" s="36"/>
      <c r="G2010" s="37">
        <v>62485.38</v>
      </c>
      <c r="H2010" s="37">
        <v>62485.38</v>
      </c>
      <c r="I2010" s="37">
        <v>62485.38</v>
      </c>
      <c r="J2010" s="37">
        <v>62485.38</v>
      </c>
      <c r="K2010" s="37">
        <v>62485.38</v>
      </c>
      <c r="L2010" s="37">
        <v>62485.38</v>
      </c>
      <c r="M2010" s="37">
        <v>62485.38</v>
      </c>
      <c r="N2010" s="37">
        <v>62485.38</v>
      </c>
      <c r="O2010" s="37">
        <f t="shared" si="111"/>
        <v>62485.38</v>
      </c>
      <c r="P2010" s="37">
        <f t="shared" si="110"/>
        <v>62485.38</v>
      </c>
      <c r="Q2010" s="37">
        <f t="shared" si="109"/>
        <v>62485.38</v>
      </c>
      <c r="R2010" s="37">
        <f t="shared" si="109"/>
        <v>62485.38</v>
      </c>
      <c r="S2010" s="37">
        <f t="shared" si="108"/>
        <v>62485.38</v>
      </c>
    </row>
    <row r="2011" spans="1:19">
      <c r="B2011" s="6">
        <v>2009</v>
      </c>
      <c r="C2011" s="36"/>
      <c r="D2011" s="36"/>
      <c r="E2011" s="36"/>
      <c r="F2011" s="37">
        <v>56877.14</v>
      </c>
      <c r="G2011" s="37">
        <v>56877.14</v>
      </c>
      <c r="H2011" s="37">
        <v>56877.14</v>
      </c>
      <c r="I2011" s="37">
        <v>56877.14</v>
      </c>
      <c r="J2011" s="37">
        <v>56877.14</v>
      </c>
      <c r="K2011" s="37">
        <v>56877.14</v>
      </c>
      <c r="L2011" s="37">
        <v>56877.14</v>
      </c>
      <c r="M2011" s="37">
        <v>56877.14</v>
      </c>
      <c r="N2011" s="37">
        <v>56877.14</v>
      </c>
      <c r="O2011" s="37">
        <f t="shared" si="111"/>
        <v>56877.14</v>
      </c>
      <c r="P2011" s="37">
        <f t="shared" si="110"/>
        <v>56877.14</v>
      </c>
      <c r="Q2011" s="37">
        <f t="shared" si="109"/>
        <v>56877.14</v>
      </c>
      <c r="R2011" s="37">
        <f t="shared" si="109"/>
        <v>56877.14</v>
      </c>
      <c r="S2011" s="37">
        <f t="shared" si="108"/>
        <v>56877.14</v>
      </c>
    </row>
    <row r="2012" spans="1:19">
      <c r="B2012" s="6">
        <v>2008</v>
      </c>
      <c r="C2012" s="36"/>
      <c r="D2012" s="36"/>
      <c r="E2012" s="37">
        <v>188516.72</v>
      </c>
      <c r="F2012" s="37">
        <v>188516.72</v>
      </c>
      <c r="G2012" s="37">
        <v>188516.72</v>
      </c>
      <c r="H2012" s="37">
        <v>188516.72</v>
      </c>
      <c r="I2012" s="37">
        <v>188516.72</v>
      </c>
      <c r="J2012" s="37">
        <v>188516.72</v>
      </c>
      <c r="K2012" s="37">
        <v>188516.72</v>
      </c>
      <c r="L2012" s="37">
        <v>188516.72</v>
      </c>
      <c r="M2012" s="37">
        <v>188516.72</v>
      </c>
      <c r="N2012" s="37">
        <v>188516.72</v>
      </c>
      <c r="O2012" s="37">
        <f t="shared" si="111"/>
        <v>188516.72</v>
      </c>
      <c r="P2012" s="37">
        <f t="shared" si="110"/>
        <v>188516.72</v>
      </c>
      <c r="Q2012" s="37">
        <f t="shared" si="109"/>
        <v>188516.72</v>
      </c>
      <c r="R2012" s="37">
        <f t="shared" si="109"/>
        <v>188516.72</v>
      </c>
      <c r="S2012" s="37">
        <f t="shared" si="108"/>
        <v>188516.72</v>
      </c>
    </row>
    <row r="2013" spans="1:19">
      <c r="B2013" s="6">
        <v>2007</v>
      </c>
      <c r="C2013" s="36"/>
      <c r="D2013" s="37">
        <v>151203.06</v>
      </c>
      <c r="E2013" s="37">
        <v>151203.06</v>
      </c>
      <c r="F2013" s="37">
        <v>151203.06</v>
      </c>
      <c r="G2013" s="37">
        <v>151203.06</v>
      </c>
      <c r="H2013" s="37">
        <v>151203.06</v>
      </c>
      <c r="I2013" s="37">
        <v>151203.06</v>
      </c>
      <c r="J2013" s="37">
        <v>151203.06</v>
      </c>
      <c r="K2013" s="37">
        <v>151203.06</v>
      </c>
      <c r="L2013" s="37">
        <v>151203.06</v>
      </c>
      <c r="M2013" s="37">
        <v>151203.06</v>
      </c>
      <c r="N2013" s="37">
        <v>151203.06</v>
      </c>
      <c r="O2013" s="37">
        <f t="shared" si="111"/>
        <v>151203.06</v>
      </c>
      <c r="P2013" s="37">
        <f t="shared" si="110"/>
        <v>151203.06</v>
      </c>
      <c r="Q2013" s="37">
        <f t="shared" si="109"/>
        <v>151203.06</v>
      </c>
      <c r="R2013" s="37">
        <f t="shared" si="109"/>
        <v>151203.06</v>
      </c>
      <c r="S2013" s="37">
        <f t="shared" si="108"/>
        <v>151203.06</v>
      </c>
    </row>
    <row r="2014" spans="1:19">
      <c r="B2014" s="6">
        <v>2006</v>
      </c>
      <c r="C2014" s="37">
        <v>206196.6</v>
      </c>
      <c r="D2014" s="37">
        <v>210977.12</v>
      </c>
      <c r="E2014" s="37">
        <v>224949.97</v>
      </c>
      <c r="F2014" s="37">
        <v>230510.94</v>
      </c>
      <c r="G2014" s="37">
        <v>233099.65</v>
      </c>
      <c r="H2014" s="37">
        <v>224723.67</v>
      </c>
      <c r="I2014" s="37">
        <v>224723.67</v>
      </c>
      <c r="J2014" s="37">
        <v>224723.67</v>
      </c>
      <c r="K2014" s="37">
        <v>224723.67</v>
      </c>
      <c r="L2014" s="37">
        <v>224723.67</v>
      </c>
      <c r="M2014" s="37">
        <v>224723.67</v>
      </c>
      <c r="N2014" s="37">
        <v>224723.67</v>
      </c>
      <c r="O2014" s="37">
        <f t="shared" si="111"/>
        <v>224723.67</v>
      </c>
      <c r="P2014" s="37">
        <f t="shared" si="110"/>
        <v>224723.67</v>
      </c>
      <c r="Q2014" s="37">
        <f t="shared" si="109"/>
        <v>224723.67</v>
      </c>
      <c r="R2014" s="37">
        <f t="shared" si="109"/>
        <v>224723.67</v>
      </c>
      <c r="S2014" s="37">
        <f t="shared" si="108"/>
        <v>224723.67</v>
      </c>
    </row>
    <row r="2015" spans="1:19">
      <c r="B2015" s="6">
        <v>2005</v>
      </c>
      <c r="C2015" s="37">
        <v>56683.12</v>
      </c>
      <c r="D2015" s="37">
        <v>56683.12</v>
      </c>
      <c r="E2015" s="37">
        <v>56683.12</v>
      </c>
      <c r="F2015" s="37">
        <v>56683.12</v>
      </c>
      <c r="G2015" s="37">
        <v>56683.12</v>
      </c>
      <c r="H2015" s="37">
        <v>56683.12</v>
      </c>
      <c r="I2015" s="37">
        <v>56683.12</v>
      </c>
      <c r="J2015" s="37">
        <v>56683.12</v>
      </c>
      <c r="K2015" s="37">
        <v>56683.12</v>
      </c>
      <c r="L2015" s="37">
        <v>56683.12</v>
      </c>
      <c r="M2015" s="37">
        <v>56683.12</v>
      </c>
      <c r="N2015" s="37">
        <v>56683.12</v>
      </c>
      <c r="O2015" s="37">
        <f t="shared" si="111"/>
        <v>56683.12</v>
      </c>
      <c r="P2015" s="37">
        <f t="shared" si="110"/>
        <v>56683.12</v>
      </c>
      <c r="Q2015" s="37">
        <f t="shared" si="109"/>
        <v>56683.12</v>
      </c>
      <c r="R2015" s="37">
        <f t="shared" si="109"/>
        <v>56683.12</v>
      </c>
      <c r="S2015" s="37">
        <f t="shared" si="108"/>
        <v>56683.12</v>
      </c>
    </row>
    <row r="2016" spans="1:19">
      <c r="B2016" s="6">
        <v>2004</v>
      </c>
      <c r="C2016" s="37">
        <v>379458.2</v>
      </c>
      <c r="D2016" s="37">
        <v>379458.2</v>
      </c>
      <c r="E2016" s="37">
        <v>379458.2</v>
      </c>
      <c r="F2016" s="37">
        <v>379458.2</v>
      </c>
      <c r="G2016" s="37">
        <v>379458.2</v>
      </c>
      <c r="H2016" s="37">
        <v>379458.2</v>
      </c>
      <c r="I2016" s="37">
        <v>379458.2</v>
      </c>
      <c r="J2016" s="37">
        <v>379458.2</v>
      </c>
      <c r="K2016" s="37">
        <v>379458.2</v>
      </c>
      <c r="L2016" s="37">
        <v>379458.2</v>
      </c>
      <c r="M2016" s="37">
        <v>379458.2</v>
      </c>
      <c r="N2016" s="37">
        <v>379458.2</v>
      </c>
      <c r="O2016" s="37">
        <f t="shared" si="111"/>
        <v>379458.2</v>
      </c>
      <c r="P2016" s="37">
        <f t="shared" si="110"/>
        <v>379458.2</v>
      </c>
      <c r="Q2016" s="37">
        <f t="shared" si="109"/>
        <v>379458.2</v>
      </c>
      <c r="R2016" s="37">
        <f t="shared" si="109"/>
        <v>379458.2</v>
      </c>
      <c r="S2016" s="37">
        <f t="shared" ref="S2016:S2056" si="112">R2016</f>
        <v>379458.2</v>
      </c>
    </row>
    <row r="2017" spans="2:19">
      <c r="B2017" s="6">
        <v>2003</v>
      </c>
      <c r="C2017" s="37">
        <v>235586.17</v>
      </c>
      <c r="D2017" s="37">
        <v>235586.17</v>
      </c>
      <c r="E2017" s="37">
        <v>235586.17</v>
      </c>
      <c r="F2017" s="37">
        <v>235586.17</v>
      </c>
      <c r="G2017" s="37">
        <v>235586.17</v>
      </c>
      <c r="H2017" s="37">
        <v>235586.17</v>
      </c>
      <c r="I2017" s="37">
        <v>235586.17</v>
      </c>
      <c r="J2017" s="37">
        <v>235586.17</v>
      </c>
      <c r="K2017" s="37">
        <v>235586.17</v>
      </c>
      <c r="L2017" s="37">
        <v>235586.17</v>
      </c>
      <c r="M2017" s="37">
        <v>235586.17</v>
      </c>
      <c r="N2017" s="37">
        <v>235586.17</v>
      </c>
      <c r="O2017" s="37">
        <f t="shared" si="111"/>
        <v>235586.17</v>
      </c>
      <c r="P2017" s="37">
        <f t="shared" si="110"/>
        <v>235586.17</v>
      </c>
      <c r="Q2017" s="37">
        <f t="shared" si="109"/>
        <v>235586.17</v>
      </c>
      <c r="R2017" s="37">
        <f t="shared" si="109"/>
        <v>235586.17</v>
      </c>
      <c r="S2017" s="37">
        <f t="shared" si="112"/>
        <v>235586.17</v>
      </c>
    </row>
    <row r="2018" spans="2:19">
      <c r="B2018" s="6">
        <v>2002</v>
      </c>
      <c r="C2018" s="37">
        <v>521816.83</v>
      </c>
      <c r="D2018" s="37">
        <v>521816.83</v>
      </c>
      <c r="E2018" s="37">
        <v>521816.83</v>
      </c>
      <c r="F2018" s="37">
        <v>521816.83</v>
      </c>
      <c r="G2018" s="37">
        <v>521816.83</v>
      </c>
      <c r="H2018" s="37">
        <v>521816.83</v>
      </c>
      <c r="I2018" s="37">
        <v>521816.83</v>
      </c>
      <c r="J2018" s="37">
        <v>521816.83</v>
      </c>
      <c r="K2018" s="37">
        <v>521816.83</v>
      </c>
      <c r="L2018" s="37">
        <v>521816.83</v>
      </c>
      <c r="M2018" s="37">
        <v>521816.83</v>
      </c>
      <c r="N2018" s="37">
        <v>521816.83</v>
      </c>
      <c r="O2018" s="37">
        <f t="shared" si="111"/>
        <v>521816.83</v>
      </c>
      <c r="P2018" s="37">
        <f t="shared" si="110"/>
        <v>521816.83</v>
      </c>
      <c r="Q2018" s="37">
        <f t="shared" si="109"/>
        <v>521816.83</v>
      </c>
      <c r="R2018" s="37">
        <f t="shared" si="109"/>
        <v>521816.83</v>
      </c>
      <c r="S2018" s="37">
        <f t="shared" si="112"/>
        <v>521816.83</v>
      </c>
    </row>
    <row r="2019" spans="2:19">
      <c r="B2019" s="6">
        <v>2001</v>
      </c>
      <c r="C2019" s="37">
        <v>216640.51</v>
      </c>
      <c r="D2019" s="37">
        <v>216640.51</v>
      </c>
      <c r="E2019" s="37">
        <v>216640.51</v>
      </c>
      <c r="F2019" s="37">
        <v>216640.51</v>
      </c>
      <c r="G2019" s="37">
        <v>216640.51</v>
      </c>
      <c r="H2019" s="37">
        <v>216640.51</v>
      </c>
      <c r="I2019" s="37">
        <v>216640.51</v>
      </c>
      <c r="J2019" s="37">
        <v>216640.51</v>
      </c>
      <c r="K2019" s="37">
        <v>216640.51</v>
      </c>
      <c r="L2019" s="37">
        <v>216640.51</v>
      </c>
      <c r="M2019" s="37">
        <v>216640.51</v>
      </c>
      <c r="N2019" s="37">
        <v>216640.51</v>
      </c>
      <c r="O2019" s="37">
        <f t="shared" si="111"/>
        <v>216640.51</v>
      </c>
      <c r="P2019" s="37">
        <f t="shared" si="110"/>
        <v>216640.51</v>
      </c>
      <c r="Q2019" s="37">
        <f t="shared" si="109"/>
        <v>216640.51</v>
      </c>
      <c r="R2019" s="37">
        <f t="shared" si="109"/>
        <v>216640.51</v>
      </c>
      <c r="S2019" s="37">
        <f t="shared" si="112"/>
        <v>216640.51</v>
      </c>
    </row>
    <row r="2020" spans="2:19">
      <c r="B2020" s="6">
        <v>2000</v>
      </c>
      <c r="C2020" s="37">
        <v>692066.64</v>
      </c>
      <c r="D2020" s="37">
        <v>692066.64</v>
      </c>
      <c r="E2020" s="37">
        <v>692066.64</v>
      </c>
      <c r="F2020" s="37">
        <v>692066.64</v>
      </c>
      <c r="G2020" s="37">
        <v>692066.64</v>
      </c>
      <c r="H2020" s="37">
        <v>692066.64</v>
      </c>
      <c r="I2020" s="37">
        <v>692066.64</v>
      </c>
      <c r="J2020" s="37">
        <v>692066.64</v>
      </c>
      <c r="K2020" s="37">
        <v>692066.64</v>
      </c>
      <c r="L2020" s="37">
        <v>692066.64</v>
      </c>
      <c r="M2020" s="37">
        <v>692066.64</v>
      </c>
      <c r="N2020" s="37">
        <v>692066.64</v>
      </c>
      <c r="O2020" s="37">
        <f t="shared" si="111"/>
        <v>692066.64</v>
      </c>
      <c r="P2020" s="37">
        <f t="shared" si="110"/>
        <v>692066.64</v>
      </c>
      <c r="Q2020" s="37">
        <f t="shared" si="109"/>
        <v>692066.64</v>
      </c>
      <c r="R2020" s="37">
        <f t="shared" si="109"/>
        <v>692066.64</v>
      </c>
      <c r="S2020" s="37">
        <f t="shared" si="112"/>
        <v>692066.64</v>
      </c>
    </row>
    <row r="2021" spans="2:19">
      <c r="B2021" s="6">
        <v>1999</v>
      </c>
      <c r="C2021" s="37">
        <v>372692.42</v>
      </c>
      <c r="D2021" s="37">
        <v>372692.42</v>
      </c>
      <c r="E2021" s="37">
        <v>372692.42</v>
      </c>
      <c r="F2021" s="37">
        <v>372692.42</v>
      </c>
      <c r="G2021" s="37">
        <v>372692.42</v>
      </c>
      <c r="H2021" s="37">
        <v>372692.42</v>
      </c>
      <c r="I2021" s="37">
        <v>372692.42</v>
      </c>
      <c r="J2021" s="37">
        <v>372692.42</v>
      </c>
      <c r="K2021" s="37">
        <v>372692.42</v>
      </c>
      <c r="L2021" s="37">
        <v>372692.42</v>
      </c>
      <c r="M2021" s="37">
        <v>372692.42</v>
      </c>
      <c r="N2021" s="37">
        <v>372692.42</v>
      </c>
      <c r="O2021" s="37">
        <f t="shared" si="111"/>
        <v>372692.42</v>
      </c>
      <c r="P2021" s="37">
        <f t="shared" si="110"/>
        <v>372692.42</v>
      </c>
      <c r="Q2021" s="37">
        <f t="shared" si="109"/>
        <v>372692.42</v>
      </c>
      <c r="R2021" s="37">
        <f t="shared" si="109"/>
        <v>372692.42</v>
      </c>
      <c r="S2021" s="37">
        <f t="shared" si="112"/>
        <v>372692.42</v>
      </c>
    </row>
    <row r="2022" spans="2:19">
      <c r="B2022" s="6">
        <v>1998</v>
      </c>
      <c r="C2022" s="37">
        <v>871098.48</v>
      </c>
      <c r="D2022" s="37">
        <v>874380.01</v>
      </c>
      <c r="E2022" s="37">
        <v>883971.52</v>
      </c>
      <c r="F2022" s="37">
        <v>887788.79</v>
      </c>
      <c r="G2022" s="37">
        <v>889565.78</v>
      </c>
      <c r="H2022" s="37">
        <v>883816.18</v>
      </c>
      <c r="I2022" s="37">
        <v>883816.18</v>
      </c>
      <c r="J2022" s="37">
        <v>883816.18</v>
      </c>
      <c r="K2022" s="37">
        <v>883816.18</v>
      </c>
      <c r="L2022" s="37">
        <v>883816.18</v>
      </c>
      <c r="M2022" s="37">
        <v>883816.18</v>
      </c>
      <c r="N2022" s="37">
        <v>883816.18</v>
      </c>
      <c r="O2022" s="37">
        <f t="shared" si="111"/>
        <v>883816.18</v>
      </c>
      <c r="P2022" s="37">
        <f t="shared" si="110"/>
        <v>883816.18</v>
      </c>
      <c r="Q2022" s="37">
        <f t="shared" si="109"/>
        <v>883816.18</v>
      </c>
      <c r="R2022" s="37">
        <f t="shared" si="109"/>
        <v>883816.18</v>
      </c>
      <c r="S2022" s="37">
        <f t="shared" si="112"/>
        <v>883816.18</v>
      </c>
    </row>
    <row r="2023" spans="2:19">
      <c r="B2023" s="6">
        <v>1997</v>
      </c>
      <c r="C2023" s="37">
        <v>485938.02</v>
      </c>
      <c r="D2023" s="37">
        <v>485938.02</v>
      </c>
      <c r="E2023" s="37">
        <v>485938.02</v>
      </c>
      <c r="F2023" s="37">
        <v>485938.02</v>
      </c>
      <c r="G2023" s="37">
        <v>485938.02</v>
      </c>
      <c r="H2023" s="37">
        <v>485938.02</v>
      </c>
      <c r="I2023" s="37">
        <v>485938.02</v>
      </c>
      <c r="J2023" s="37">
        <v>485938.02</v>
      </c>
      <c r="K2023" s="37">
        <v>485938.02</v>
      </c>
      <c r="L2023" s="37">
        <v>485938.02</v>
      </c>
      <c r="M2023" s="37">
        <v>485938.02</v>
      </c>
      <c r="N2023" s="37">
        <v>485938.02</v>
      </c>
      <c r="O2023" s="37">
        <f t="shared" si="111"/>
        <v>485938.02</v>
      </c>
      <c r="P2023" s="37">
        <f t="shared" si="110"/>
        <v>485938.02</v>
      </c>
      <c r="Q2023" s="37">
        <f t="shared" si="109"/>
        <v>485938.02</v>
      </c>
      <c r="R2023" s="37">
        <f t="shared" si="109"/>
        <v>485938.02</v>
      </c>
      <c r="S2023" s="37">
        <f t="shared" si="112"/>
        <v>485938.02</v>
      </c>
    </row>
    <row r="2024" spans="2:19">
      <c r="B2024" s="6">
        <v>1996</v>
      </c>
      <c r="C2024" s="37">
        <v>402514.83</v>
      </c>
      <c r="D2024" s="37">
        <v>402514.83</v>
      </c>
      <c r="E2024" s="37">
        <v>402514.83</v>
      </c>
      <c r="F2024" s="37">
        <v>402514.83</v>
      </c>
      <c r="G2024" s="37">
        <v>402514.83</v>
      </c>
      <c r="H2024" s="37">
        <v>402514.83</v>
      </c>
      <c r="I2024" s="37">
        <v>402514.83</v>
      </c>
      <c r="J2024" s="37">
        <v>402514.83</v>
      </c>
      <c r="K2024" s="37">
        <v>402514.83</v>
      </c>
      <c r="L2024" s="37">
        <v>402514.83</v>
      </c>
      <c r="M2024" s="37">
        <v>402514.83</v>
      </c>
      <c r="N2024" s="37">
        <v>402514.83</v>
      </c>
      <c r="O2024" s="37">
        <f t="shared" si="111"/>
        <v>402514.83</v>
      </c>
      <c r="P2024" s="37">
        <f t="shared" si="110"/>
        <v>402514.83</v>
      </c>
      <c r="Q2024" s="37">
        <f t="shared" si="109"/>
        <v>402514.83</v>
      </c>
      <c r="R2024" s="37">
        <f t="shared" si="109"/>
        <v>402514.83</v>
      </c>
      <c r="S2024" s="37">
        <f t="shared" si="112"/>
        <v>402514.83</v>
      </c>
    </row>
    <row r="2025" spans="2:19">
      <c r="B2025" s="6">
        <v>1995</v>
      </c>
      <c r="C2025" s="37">
        <v>448120.96</v>
      </c>
      <c r="D2025" s="37">
        <v>448120.96</v>
      </c>
      <c r="E2025" s="37">
        <v>448120.96</v>
      </c>
      <c r="F2025" s="37">
        <v>448120.96</v>
      </c>
      <c r="G2025" s="37">
        <v>448120.96</v>
      </c>
      <c r="H2025" s="37">
        <v>448120.96</v>
      </c>
      <c r="I2025" s="37">
        <v>448120.96</v>
      </c>
      <c r="J2025" s="37">
        <v>448120.96</v>
      </c>
      <c r="K2025" s="37">
        <v>448120.96</v>
      </c>
      <c r="L2025" s="37">
        <v>448120.96</v>
      </c>
      <c r="M2025" s="37">
        <v>448120.96</v>
      </c>
      <c r="N2025" s="37">
        <v>448120.96</v>
      </c>
      <c r="O2025" s="37">
        <f t="shared" si="111"/>
        <v>448120.96</v>
      </c>
      <c r="P2025" s="37">
        <f t="shared" si="110"/>
        <v>448120.96</v>
      </c>
      <c r="Q2025" s="37">
        <f t="shared" si="109"/>
        <v>448120.96</v>
      </c>
      <c r="R2025" s="37">
        <f t="shared" si="109"/>
        <v>448120.96</v>
      </c>
      <c r="S2025" s="37">
        <f t="shared" si="112"/>
        <v>448120.96</v>
      </c>
    </row>
    <row r="2026" spans="2:19">
      <c r="B2026" s="6">
        <v>1994</v>
      </c>
      <c r="C2026" s="37">
        <v>486443.02</v>
      </c>
      <c r="D2026" s="37">
        <v>486443.02</v>
      </c>
      <c r="E2026" s="37">
        <v>486443.02</v>
      </c>
      <c r="F2026" s="37">
        <v>486443.02</v>
      </c>
      <c r="G2026" s="37">
        <v>486443.02</v>
      </c>
      <c r="H2026" s="37">
        <v>486443.02</v>
      </c>
      <c r="I2026" s="37">
        <v>486443.02</v>
      </c>
      <c r="J2026" s="37">
        <v>486443.02</v>
      </c>
      <c r="K2026" s="37">
        <v>486443.02</v>
      </c>
      <c r="L2026" s="37">
        <v>486443.02</v>
      </c>
      <c r="M2026" s="37">
        <v>486443.02</v>
      </c>
      <c r="N2026" s="37">
        <v>486443.02</v>
      </c>
      <c r="O2026" s="37">
        <f t="shared" si="111"/>
        <v>486443.02</v>
      </c>
      <c r="P2026" s="37">
        <f t="shared" si="110"/>
        <v>486443.02</v>
      </c>
      <c r="Q2026" s="37">
        <f t="shared" si="109"/>
        <v>486443.02</v>
      </c>
      <c r="R2026" s="37">
        <f t="shared" si="109"/>
        <v>486443.02</v>
      </c>
      <c r="S2026" s="37">
        <f t="shared" si="112"/>
        <v>486443.02</v>
      </c>
    </row>
    <row r="2027" spans="2:19">
      <c r="B2027" s="6">
        <v>1993</v>
      </c>
      <c r="C2027" s="37">
        <v>369518.81</v>
      </c>
      <c r="D2027" s="37">
        <v>369518.81</v>
      </c>
      <c r="E2027" s="37">
        <v>369518.81</v>
      </c>
      <c r="F2027" s="37">
        <v>369518.81</v>
      </c>
      <c r="G2027" s="37">
        <v>369518.81</v>
      </c>
      <c r="H2027" s="37">
        <v>369518.81</v>
      </c>
      <c r="I2027" s="37">
        <v>369518.81</v>
      </c>
      <c r="J2027" s="37">
        <v>369518.81</v>
      </c>
      <c r="K2027" s="37">
        <v>369518.81</v>
      </c>
      <c r="L2027" s="37">
        <v>369518.81</v>
      </c>
      <c r="M2027" s="37">
        <v>369518.81</v>
      </c>
      <c r="N2027" s="37">
        <v>369518.81</v>
      </c>
      <c r="O2027" s="37">
        <f t="shared" si="111"/>
        <v>369518.81</v>
      </c>
      <c r="P2027" s="37">
        <f t="shared" si="110"/>
        <v>369518.81</v>
      </c>
      <c r="Q2027" s="37">
        <f t="shared" si="109"/>
        <v>369518.81</v>
      </c>
      <c r="R2027" s="37">
        <f t="shared" si="109"/>
        <v>369518.81</v>
      </c>
      <c r="S2027" s="37">
        <f t="shared" si="112"/>
        <v>369518.81</v>
      </c>
    </row>
    <row r="2028" spans="2:19">
      <c r="B2028" s="6">
        <v>1992</v>
      </c>
      <c r="C2028" s="37">
        <v>433894.84</v>
      </c>
      <c r="D2028" s="37">
        <v>433894.84</v>
      </c>
      <c r="E2028" s="37">
        <v>433894.84</v>
      </c>
      <c r="F2028" s="37">
        <v>433894.84</v>
      </c>
      <c r="G2028" s="37">
        <v>433894.84</v>
      </c>
      <c r="H2028" s="37">
        <v>433894.84</v>
      </c>
      <c r="I2028" s="37">
        <v>433894.84</v>
      </c>
      <c r="J2028" s="37">
        <v>433894.84</v>
      </c>
      <c r="K2028" s="37">
        <v>433894.84</v>
      </c>
      <c r="L2028" s="37">
        <v>433894.84</v>
      </c>
      <c r="M2028" s="37">
        <v>433894.84</v>
      </c>
      <c r="N2028" s="37">
        <v>433894.84</v>
      </c>
      <c r="O2028" s="37">
        <f t="shared" si="111"/>
        <v>433894.84</v>
      </c>
      <c r="P2028" s="37">
        <f t="shared" si="110"/>
        <v>433894.84</v>
      </c>
      <c r="Q2028" s="37">
        <f t="shared" si="109"/>
        <v>433894.84</v>
      </c>
      <c r="R2028" s="37">
        <f t="shared" si="109"/>
        <v>433894.84</v>
      </c>
      <c r="S2028" s="37">
        <f t="shared" si="112"/>
        <v>433894.84</v>
      </c>
    </row>
    <row r="2029" spans="2:19">
      <c r="B2029" s="6">
        <v>1991</v>
      </c>
      <c r="C2029" s="37">
        <v>14369.81</v>
      </c>
      <c r="D2029" s="37">
        <v>14369.81</v>
      </c>
      <c r="E2029" s="37">
        <v>14369.81</v>
      </c>
      <c r="F2029" s="37">
        <v>14369.81</v>
      </c>
      <c r="G2029" s="37">
        <v>14369.81</v>
      </c>
      <c r="H2029" s="37">
        <v>14369.81</v>
      </c>
      <c r="I2029" s="37">
        <v>14369.81</v>
      </c>
      <c r="J2029" s="37">
        <v>14369.81</v>
      </c>
      <c r="K2029" s="37">
        <v>14369.81</v>
      </c>
      <c r="L2029" s="37">
        <v>14369.81</v>
      </c>
      <c r="M2029" s="37">
        <v>14369.81</v>
      </c>
      <c r="N2029" s="37">
        <v>14369.81</v>
      </c>
      <c r="O2029" s="37">
        <f t="shared" si="111"/>
        <v>14369.81</v>
      </c>
      <c r="P2029" s="37">
        <f t="shared" si="110"/>
        <v>14369.81</v>
      </c>
      <c r="Q2029" s="37">
        <f t="shared" si="109"/>
        <v>14369.81</v>
      </c>
      <c r="R2029" s="37">
        <f t="shared" si="109"/>
        <v>14369.81</v>
      </c>
      <c r="S2029" s="37">
        <f t="shared" si="112"/>
        <v>14369.81</v>
      </c>
    </row>
    <row r="2030" spans="2:19">
      <c r="B2030" s="6">
        <v>1990</v>
      </c>
      <c r="C2030" s="37">
        <v>27960.58</v>
      </c>
      <c r="D2030" s="37">
        <v>27960.58</v>
      </c>
      <c r="E2030" s="37">
        <v>27960.58</v>
      </c>
      <c r="F2030" s="37">
        <v>27960.58</v>
      </c>
      <c r="G2030" s="37">
        <v>27960.58</v>
      </c>
      <c r="H2030" s="37">
        <v>27960.58</v>
      </c>
      <c r="I2030" s="37">
        <v>27960.58</v>
      </c>
      <c r="J2030" s="37">
        <v>27960.58</v>
      </c>
      <c r="K2030" s="37">
        <v>27960.58</v>
      </c>
      <c r="L2030" s="37">
        <v>27960.58</v>
      </c>
      <c r="M2030" s="37">
        <v>27960.58</v>
      </c>
      <c r="N2030" s="37">
        <v>27960.58</v>
      </c>
      <c r="O2030" s="37">
        <f t="shared" si="111"/>
        <v>27960.58</v>
      </c>
      <c r="P2030" s="37">
        <f t="shared" si="110"/>
        <v>27960.58</v>
      </c>
      <c r="Q2030" s="37">
        <f t="shared" si="109"/>
        <v>27960.58</v>
      </c>
      <c r="R2030" s="37">
        <f t="shared" si="109"/>
        <v>27960.58</v>
      </c>
      <c r="S2030" s="37">
        <f t="shared" si="112"/>
        <v>27960.58</v>
      </c>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v>11375.84</v>
      </c>
      <c r="D2041" s="37">
        <v>11375.84</v>
      </c>
      <c r="E2041" s="37">
        <v>11375.84</v>
      </c>
      <c r="F2041" s="37">
        <v>11375.84</v>
      </c>
      <c r="G2041" s="37">
        <v>11375.84</v>
      </c>
      <c r="H2041" s="37">
        <v>11375.84</v>
      </c>
      <c r="I2041" s="37">
        <v>11375.84</v>
      </c>
      <c r="J2041" s="37">
        <v>11375.84</v>
      </c>
      <c r="K2041" s="37">
        <v>11375.84</v>
      </c>
      <c r="L2041" s="37">
        <v>11375.84</v>
      </c>
      <c r="M2041" s="37">
        <v>11375.84</v>
      </c>
      <c r="N2041" s="37">
        <v>11375.84</v>
      </c>
      <c r="O2041" s="37">
        <f t="shared" ref="O2041" si="113">N2041</f>
        <v>11375.84</v>
      </c>
      <c r="P2041" s="37">
        <f>O2041</f>
        <v>11375.84</v>
      </c>
      <c r="Q2041" s="37">
        <f>P2041</f>
        <v>11375.84</v>
      </c>
      <c r="R2041" s="37">
        <f t="shared" ref="R2041" si="114">Q2041</f>
        <v>11375.84</v>
      </c>
      <c r="S2041" s="37">
        <f t="shared" si="112"/>
        <v>11375.84</v>
      </c>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v>725237.48</v>
      </c>
      <c r="D2044" s="37">
        <v>725237.48</v>
      </c>
      <c r="E2044" s="37">
        <v>725237.48</v>
      </c>
      <c r="F2044" s="37">
        <v>725237.48</v>
      </c>
      <c r="G2044" s="37">
        <v>725237.48</v>
      </c>
      <c r="H2044" s="37">
        <v>725237.48</v>
      </c>
      <c r="I2044" s="37">
        <v>725237.48</v>
      </c>
      <c r="J2044" s="37">
        <v>725237.48</v>
      </c>
      <c r="K2044" s="37">
        <v>725237.48</v>
      </c>
      <c r="L2044" s="37">
        <v>725237.48</v>
      </c>
      <c r="M2044" s="37">
        <v>725237.48</v>
      </c>
      <c r="N2044" s="37">
        <v>725237.48</v>
      </c>
      <c r="O2044" s="37">
        <f t="shared" ref="O2044:R2046" si="115">N2044</f>
        <v>725237.48</v>
      </c>
      <c r="P2044" s="37">
        <f t="shared" si="115"/>
        <v>725237.48</v>
      </c>
      <c r="Q2044" s="37">
        <f t="shared" si="115"/>
        <v>725237.48</v>
      </c>
      <c r="R2044" s="37">
        <f t="shared" si="115"/>
        <v>725237.48</v>
      </c>
      <c r="S2044" s="37">
        <f t="shared" si="112"/>
        <v>725237.48</v>
      </c>
    </row>
    <row r="2045" spans="2:19">
      <c r="B2045" s="6">
        <v>1975</v>
      </c>
      <c r="C2045" s="37">
        <v>24527.9</v>
      </c>
      <c r="D2045" s="37">
        <v>24527.9</v>
      </c>
      <c r="E2045" s="37">
        <v>24527.9</v>
      </c>
      <c r="F2045" s="37">
        <v>24527.9</v>
      </c>
      <c r="G2045" s="37">
        <v>24527.9</v>
      </c>
      <c r="H2045" s="37">
        <v>24527.9</v>
      </c>
      <c r="I2045" s="37">
        <v>24527.9</v>
      </c>
      <c r="J2045" s="37">
        <v>24527.9</v>
      </c>
      <c r="K2045" s="37">
        <v>24527.9</v>
      </c>
      <c r="L2045" s="37">
        <v>24527.9</v>
      </c>
      <c r="M2045" s="37">
        <v>24527.9</v>
      </c>
      <c r="N2045" s="37">
        <v>24527.9</v>
      </c>
      <c r="O2045" s="37">
        <f t="shared" si="115"/>
        <v>24527.9</v>
      </c>
      <c r="P2045" s="37">
        <f t="shared" si="115"/>
        <v>24527.9</v>
      </c>
      <c r="Q2045" s="37">
        <f t="shared" si="115"/>
        <v>24527.9</v>
      </c>
      <c r="R2045" s="37">
        <f t="shared" si="115"/>
        <v>24527.9</v>
      </c>
      <c r="S2045" s="37">
        <f t="shared" si="112"/>
        <v>24527.9</v>
      </c>
    </row>
    <row r="2046" spans="2:19">
      <c r="B2046" s="6">
        <v>1974</v>
      </c>
      <c r="C2046" s="37">
        <v>11076.5</v>
      </c>
      <c r="D2046" s="37">
        <v>11076.5</v>
      </c>
      <c r="E2046" s="37">
        <v>11076.5</v>
      </c>
      <c r="F2046" s="37">
        <v>11076.5</v>
      </c>
      <c r="G2046" s="37">
        <v>11076.5</v>
      </c>
      <c r="H2046" s="37">
        <v>11076.5</v>
      </c>
      <c r="I2046" s="37">
        <v>11076.5</v>
      </c>
      <c r="J2046" s="37">
        <v>11076.5</v>
      </c>
      <c r="K2046" s="37">
        <v>11076.5</v>
      </c>
      <c r="L2046" s="37">
        <v>11076.5</v>
      </c>
      <c r="M2046" s="37">
        <v>11076.5</v>
      </c>
      <c r="N2046" s="37">
        <v>11076.5</v>
      </c>
      <c r="O2046" s="37">
        <f t="shared" si="115"/>
        <v>11076.5</v>
      </c>
      <c r="P2046" s="37">
        <f t="shared" si="115"/>
        <v>11076.5</v>
      </c>
      <c r="Q2046" s="37">
        <f t="shared" si="115"/>
        <v>11076.5</v>
      </c>
      <c r="R2046" s="37">
        <f t="shared" si="115"/>
        <v>11076.5</v>
      </c>
      <c r="S2046" s="37">
        <f t="shared" si="112"/>
        <v>11076.5</v>
      </c>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v>13907.49</v>
      </c>
      <c r="D2049" s="37">
        <v>13907.49</v>
      </c>
      <c r="E2049" s="37">
        <v>13907.49</v>
      </c>
      <c r="F2049" s="37">
        <v>13907.49</v>
      </c>
      <c r="G2049" s="37">
        <v>13907.49</v>
      </c>
      <c r="H2049" s="37">
        <v>13907.49</v>
      </c>
      <c r="I2049" s="37">
        <v>13907.49</v>
      </c>
      <c r="J2049" s="37">
        <v>13907.49</v>
      </c>
      <c r="K2049" s="37">
        <v>13907.49</v>
      </c>
      <c r="L2049" s="37">
        <v>13907.49</v>
      </c>
      <c r="M2049" s="37">
        <v>13907.49</v>
      </c>
      <c r="N2049" s="37">
        <v>13907.49</v>
      </c>
      <c r="O2049" s="37">
        <f t="shared" ref="O2049:R2050" si="116">N2049</f>
        <v>13907.49</v>
      </c>
      <c r="P2049" s="37">
        <f t="shared" si="116"/>
        <v>13907.49</v>
      </c>
      <c r="Q2049" s="37">
        <f t="shared" si="116"/>
        <v>13907.49</v>
      </c>
      <c r="R2049" s="37">
        <f t="shared" si="116"/>
        <v>13907.49</v>
      </c>
      <c r="S2049" s="37">
        <f t="shared" si="112"/>
        <v>13907.49</v>
      </c>
    </row>
    <row r="2050" spans="2:19">
      <c r="B2050" s="6">
        <v>1970</v>
      </c>
      <c r="C2050" s="37">
        <v>434483.42</v>
      </c>
      <c r="D2050" s="37">
        <v>434483.42</v>
      </c>
      <c r="E2050" s="37">
        <v>434483.42</v>
      </c>
      <c r="F2050" s="37">
        <v>434483.42</v>
      </c>
      <c r="G2050" s="37">
        <v>434483.42</v>
      </c>
      <c r="H2050" s="37">
        <v>434483.42</v>
      </c>
      <c r="I2050" s="37">
        <v>434483.42</v>
      </c>
      <c r="J2050" s="37">
        <v>434483.42</v>
      </c>
      <c r="K2050" s="37">
        <v>434483.42</v>
      </c>
      <c r="L2050" s="37">
        <v>434483.42</v>
      </c>
      <c r="M2050" s="37">
        <v>434483.42</v>
      </c>
      <c r="N2050" s="37">
        <v>434483.42</v>
      </c>
      <c r="O2050" s="37">
        <f t="shared" si="116"/>
        <v>434483.42</v>
      </c>
      <c r="P2050" s="37">
        <f t="shared" si="116"/>
        <v>434483.42</v>
      </c>
      <c r="Q2050" s="37">
        <f t="shared" si="116"/>
        <v>434483.42</v>
      </c>
      <c r="R2050" s="37">
        <f t="shared" si="116"/>
        <v>434483.42</v>
      </c>
      <c r="S2050" s="37">
        <f t="shared" si="112"/>
        <v>434483.42</v>
      </c>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v>246073.24</v>
      </c>
      <c r="D2052" s="37">
        <v>246073.24</v>
      </c>
      <c r="E2052" s="37">
        <v>246073.24</v>
      </c>
      <c r="F2052" s="37">
        <v>246073.24</v>
      </c>
      <c r="G2052" s="37">
        <v>246073.24</v>
      </c>
      <c r="H2052" s="37">
        <v>246073.24</v>
      </c>
      <c r="I2052" s="37">
        <v>246073.24</v>
      </c>
      <c r="J2052" s="37">
        <v>246073.24</v>
      </c>
      <c r="K2052" s="37">
        <v>246073.24</v>
      </c>
      <c r="L2052" s="37">
        <v>246073.24</v>
      </c>
      <c r="M2052" s="37">
        <v>246073.24</v>
      </c>
      <c r="N2052" s="37">
        <v>246073.24</v>
      </c>
      <c r="O2052" s="37">
        <f t="shared" ref="O2052:R2053" si="117">N2052</f>
        <v>246073.24</v>
      </c>
      <c r="P2052" s="37">
        <f t="shared" si="117"/>
        <v>246073.24</v>
      </c>
      <c r="Q2052" s="37">
        <f t="shared" si="117"/>
        <v>246073.24</v>
      </c>
      <c r="R2052" s="37">
        <f t="shared" si="117"/>
        <v>246073.24</v>
      </c>
      <c r="S2052" s="37">
        <f>R2052</f>
        <v>246073.24</v>
      </c>
    </row>
    <row r="2053" spans="2:19">
      <c r="B2053" s="6">
        <v>1967</v>
      </c>
      <c r="C2053" s="37">
        <v>29669.57</v>
      </c>
      <c r="D2053" s="37">
        <v>29669.57</v>
      </c>
      <c r="E2053" s="37">
        <v>29669.57</v>
      </c>
      <c r="F2053" s="37">
        <v>29669.57</v>
      </c>
      <c r="G2053" s="37">
        <v>29669.57</v>
      </c>
      <c r="H2053" s="37">
        <v>29669.57</v>
      </c>
      <c r="I2053" s="37">
        <v>29669.57</v>
      </c>
      <c r="J2053" s="37">
        <v>29669.57</v>
      </c>
      <c r="K2053" s="37">
        <v>29669.57</v>
      </c>
      <c r="L2053" s="37">
        <v>29669.57</v>
      </c>
      <c r="M2053" s="37">
        <v>29669.57</v>
      </c>
      <c r="N2053" s="37">
        <v>29669.57</v>
      </c>
      <c r="O2053" s="37">
        <f t="shared" si="117"/>
        <v>29669.57</v>
      </c>
      <c r="P2053" s="37">
        <f t="shared" si="117"/>
        <v>29669.57</v>
      </c>
      <c r="Q2053" s="37">
        <f t="shared" si="117"/>
        <v>29669.57</v>
      </c>
      <c r="R2053" s="37">
        <f t="shared" si="117"/>
        <v>29669.57</v>
      </c>
      <c r="S2053" s="37">
        <f t="shared" si="112"/>
        <v>29669.57</v>
      </c>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v>29082.880000000001</v>
      </c>
      <c r="D2056" s="37">
        <v>29082.880000000001</v>
      </c>
      <c r="E2056" s="37">
        <v>29082.880000000001</v>
      </c>
      <c r="F2056" s="37">
        <v>29082.880000000001</v>
      </c>
      <c r="G2056" s="37">
        <v>29082.880000000001</v>
      </c>
      <c r="H2056" s="37">
        <v>29082.880000000001</v>
      </c>
      <c r="I2056" s="37">
        <v>29082.880000000001</v>
      </c>
      <c r="J2056" s="37">
        <v>29082.880000000001</v>
      </c>
      <c r="K2056" s="37">
        <v>29082.880000000001</v>
      </c>
      <c r="L2056" s="37">
        <v>29082.880000000001</v>
      </c>
      <c r="M2056" s="37">
        <v>29082.880000000001</v>
      </c>
      <c r="N2056" s="37">
        <v>29082.880000000001</v>
      </c>
      <c r="O2056" s="37">
        <f t="shared" ref="O2056" si="118">N2056</f>
        <v>29082.880000000001</v>
      </c>
      <c r="P2056" s="37">
        <f>O2056</f>
        <v>29082.880000000001</v>
      </c>
      <c r="Q2056" s="37">
        <f>P2056</f>
        <v>29082.880000000001</v>
      </c>
      <c r="R2056" s="37">
        <f t="shared" ref="R2056" si="119">Q2056</f>
        <v>29082.880000000001</v>
      </c>
      <c r="S2056" s="37">
        <f t="shared" si="112"/>
        <v>29082.880000000001</v>
      </c>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7746434.1600000011</v>
      </c>
      <c r="D2091" s="8">
        <f>SUM(D2013:D2090)</f>
        <v>7905699.2700000005</v>
      </c>
      <c r="E2091" s="8">
        <f>SUM(E2012:E2090)</f>
        <v>8117780.3500000006</v>
      </c>
      <c r="F2091" s="8">
        <f>SUM(F2011:F2090)</f>
        <v>8184035.7300000014</v>
      </c>
      <c r="G2091" s="8">
        <f>SUM(G2010:G2090)</f>
        <v>8250886.8100000015</v>
      </c>
      <c r="H2091" s="8">
        <f>SUM(H2004:H2090)</f>
        <v>8354282.4400000004</v>
      </c>
      <c r="I2091" s="8">
        <f>SUM(I2004:I2090)</f>
        <v>8407411.8500000015</v>
      </c>
      <c r="J2091" s="8">
        <f t="shared" ref="J2091" si="120">SUM(J2004:J2090)</f>
        <v>8491752.3100000024</v>
      </c>
      <c r="K2091" s="8">
        <f>SUM(K2004:K2090)</f>
        <v>8518580.120000001</v>
      </c>
      <c r="L2091" s="8">
        <f t="shared" ref="L2091" si="121">SUM(L2004:L2090)</f>
        <v>8578015.6000000015</v>
      </c>
      <c r="M2091" s="8">
        <f>SUM(M2004:M2090)</f>
        <v>8621200.9400000013</v>
      </c>
      <c r="N2091" s="11">
        <f>SUM(N1999:N2090)</f>
        <v>8647772.5300000012</v>
      </c>
      <c r="O2091" s="11">
        <f>SUM(O1999:O2090)</f>
        <v>8700749.5300000012</v>
      </c>
      <c r="P2091" s="11">
        <f>SUM(P1999:P2090)</f>
        <v>8884175.5300000012</v>
      </c>
      <c r="Q2091" s="11">
        <f>SUM(Q1999:Q2090)</f>
        <v>8954862.8100000024</v>
      </c>
      <c r="R2091" s="11">
        <f>SUM(R1998:R2090)</f>
        <v>9007729.6200000029</v>
      </c>
      <c r="S2091" s="11">
        <f>SUM(S1998:S2090)</f>
        <v>9129956.700000003</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v>16472.64</v>
      </c>
      <c r="O2098" s="37">
        <f>N2098</f>
        <v>16472.64</v>
      </c>
      <c r="P2098" s="37">
        <f>O2098</f>
        <v>16472.64</v>
      </c>
      <c r="Q2098" s="37">
        <f>P2098</f>
        <v>16472.64</v>
      </c>
      <c r="R2098" s="37">
        <f t="shared" ref="R2098" si="122">Q2098</f>
        <v>16472.64</v>
      </c>
      <c r="S2098" s="37">
        <f>R2098</f>
        <v>16472.64</v>
      </c>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v>427</v>
      </c>
      <c r="K2102" s="37">
        <v>427</v>
      </c>
      <c r="L2102" s="37">
        <v>427</v>
      </c>
      <c r="M2102" s="37">
        <v>427</v>
      </c>
      <c r="N2102" s="37">
        <v>427</v>
      </c>
      <c r="O2102" s="37">
        <f t="shared" ref="O2102:R2103" si="123">N2102</f>
        <v>427</v>
      </c>
      <c r="P2102" s="37">
        <f t="shared" si="123"/>
        <v>427</v>
      </c>
      <c r="Q2102" s="37">
        <f t="shared" si="123"/>
        <v>427</v>
      </c>
      <c r="R2102" s="37">
        <f t="shared" si="123"/>
        <v>427</v>
      </c>
      <c r="S2102" s="37">
        <f t="shared" ref="S2102:S2150" si="124">R2102</f>
        <v>427</v>
      </c>
    </row>
    <row r="2103" spans="1:19">
      <c r="B2103" s="6">
        <v>2012</v>
      </c>
      <c r="C2103" s="36"/>
      <c r="D2103" s="36"/>
      <c r="E2103" s="36"/>
      <c r="F2103" s="36"/>
      <c r="G2103" s="36"/>
      <c r="H2103" s="36"/>
      <c r="I2103" s="37">
        <v>1781.72</v>
      </c>
      <c r="J2103" s="37">
        <v>1781.72</v>
      </c>
      <c r="K2103" s="37">
        <v>1781.72</v>
      </c>
      <c r="L2103" s="37">
        <v>1781.72</v>
      </c>
      <c r="M2103" s="37">
        <v>1781.72</v>
      </c>
      <c r="N2103" s="37">
        <v>1781.72</v>
      </c>
      <c r="O2103" s="37">
        <f t="shared" si="123"/>
        <v>1781.72</v>
      </c>
      <c r="P2103" s="37">
        <f t="shared" si="123"/>
        <v>1781.72</v>
      </c>
      <c r="Q2103" s="37">
        <f t="shared" si="123"/>
        <v>1781.72</v>
      </c>
      <c r="R2103" s="37">
        <f t="shared" si="123"/>
        <v>1781.72</v>
      </c>
      <c r="S2103" s="37">
        <f t="shared" si="124"/>
        <v>1781.72</v>
      </c>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v>2224.52</v>
      </c>
      <c r="D2109" s="37">
        <v>2224.52</v>
      </c>
      <c r="E2109" s="37">
        <v>2224.52</v>
      </c>
      <c r="F2109" s="37">
        <v>2224.52</v>
      </c>
      <c r="G2109" s="37">
        <v>2224.52</v>
      </c>
      <c r="H2109" s="37">
        <v>2224.52</v>
      </c>
      <c r="I2109" s="37">
        <v>2224.52</v>
      </c>
      <c r="J2109" s="37">
        <v>2224.52</v>
      </c>
      <c r="K2109" s="37">
        <v>2224.52</v>
      </c>
      <c r="L2109" s="37">
        <v>2224.52</v>
      </c>
      <c r="M2109" s="37">
        <v>2224.52</v>
      </c>
      <c r="N2109" s="37">
        <v>2224.52</v>
      </c>
      <c r="O2109" s="37">
        <f t="shared" ref="O2109" si="125">N2109</f>
        <v>2224.52</v>
      </c>
      <c r="P2109" s="37">
        <f>O2109</f>
        <v>2224.52</v>
      </c>
      <c r="Q2109" s="37">
        <f>P2109</f>
        <v>2224.52</v>
      </c>
      <c r="R2109" s="37">
        <f t="shared" ref="R2109" si="126">Q2109</f>
        <v>2224.52</v>
      </c>
      <c r="S2109" s="37">
        <f t="shared" si="124"/>
        <v>2224.52</v>
      </c>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v>9458.59</v>
      </c>
      <c r="D2111" s="37">
        <v>9458.59</v>
      </c>
      <c r="E2111" s="37">
        <v>9458.59</v>
      </c>
      <c r="F2111" s="37">
        <v>9458.59</v>
      </c>
      <c r="G2111" s="37">
        <v>9458.59</v>
      </c>
      <c r="H2111" s="37">
        <v>9458.59</v>
      </c>
      <c r="I2111" s="37">
        <v>9458.59</v>
      </c>
      <c r="J2111" s="37">
        <v>9458.59</v>
      </c>
      <c r="K2111" s="37">
        <v>9458.59</v>
      </c>
      <c r="L2111" s="37">
        <v>9458.59</v>
      </c>
      <c r="M2111" s="37">
        <v>9458.59</v>
      </c>
      <c r="N2111" s="37">
        <v>9458.59</v>
      </c>
      <c r="O2111" s="37">
        <f t="shared" ref="O2111:R2120" si="127">N2111</f>
        <v>9458.59</v>
      </c>
      <c r="P2111" s="37">
        <f t="shared" si="127"/>
        <v>9458.59</v>
      </c>
      <c r="Q2111" s="37">
        <f t="shared" si="127"/>
        <v>9458.59</v>
      </c>
      <c r="R2111" s="37">
        <f t="shared" si="127"/>
        <v>9458.59</v>
      </c>
      <c r="S2111" s="37">
        <f t="shared" si="124"/>
        <v>9458.59</v>
      </c>
    </row>
    <row r="2112" spans="1:19">
      <c r="B2112" s="6">
        <v>2003</v>
      </c>
      <c r="C2112" s="37">
        <v>24747.58</v>
      </c>
      <c r="D2112" s="37">
        <v>24747.58</v>
      </c>
      <c r="E2112" s="37">
        <v>24747.58</v>
      </c>
      <c r="F2112" s="37">
        <v>24747.58</v>
      </c>
      <c r="G2112" s="37">
        <v>24747.58</v>
      </c>
      <c r="H2112" s="37">
        <v>24747.58</v>
      </c>
      <c r="I2112" s="37">
        <v>24747.58</v>
      </c>
      <c r="J2112" s="37">
        <v>24747.58</v>
      </c>
      <c r="K2112" s="37">
        <v>24747.58</v>
      </c>
      <c r="L2112" s="37">
        <v>24747.58</v>
      </c>
      <c r="M2112" s="37">
        <v>24747.58</v>
      </c>
      <c r="N2112" s="37">
        <v>24747.58</v>
      </c>
      <c r="O2112" s="37">
        <f t="shared" si="127"/>
        <v>24747.58</v>
      </c>
      <c r="P2112" s="37">
        <f t="shared" si="127"/>
        <v>24747.58</v>
      </c>
      <c r="Q2112" s="37">
        <f t="shared" si="127"/>
        <v>24747.58</v>
      </c>
      <c r="R2112" s="37">
        <f t="shared" si="127"/>
        <v>24747.58</v>
      </c>
      <c r="S2112" s="37">
        <f t="shared" si="124"/>
        <v>24747.58</v>
      </c>
    </row>
    <row r="2113" spans="2:19">
      <c r="B2113" s="6">
        <v>2002</v>
      </c>
      <c r="C2113" s="37">
        <v>7081.46</v>
      </c>
      <c r="D2113" s="37">
        <v>7081.46</v>
      </c>
      <c r="E2113" s="37">
        <v>7081.46</v>
      </c>
      <c r="F2113" s="37">
        <v>7081.46</v>
      </c>
      <c r="G2113" s="37">
        <v>7081.46</v>
      </c>
      <c r="H2113" s="37">
        <v>7081.46</v>
      </c>
      <c r="I2113" s="37">
        <v>7081.46</v>
      </c>
      <c r="J2113" s="37">
        <v>7081.46</v>
      </c>
      <c r="K2113" s="37">
        <v>7081.46</v>
      </c>
      <c r="L2113" s="37">
        <v>7081.46</v>
      </c>
      <c r="M2113" s="37">
        <v>7081.46</v>
      </c>
      <c r="N2113" s="37">
        <v>7081.46</v>
      </c>
      <c r="O2113" s="37">
        <f t="shared" si="127"/>
        <v>7081.46</v>
      </c>
      <c r="P2113" s="37">
        <f t="shared" si="127"/>
        <v>7081.46</v>
      </c>
      <c r="Q2113" s="37">
        <f t="shared" si="127"/>
        <v>7081.46</v>
      </c>
      <c r="R2113" s="37">
        <f t="shared" si="127"/>
        <v>7081.46</v>
      </c>
      <c r="S2113" s="37">
        <f t="shared" si="124"/>
        <v>7081.46</v>
      </c>
    </row>
    <row r="2114" spans="2:19">
      <c r="B2114" s="6">
        <v>2001</v>
      </c>
      <c r="C2114" s="37">
        <v>33350.29</v>
      </c>
      <c r="D2114" s="37">
        <v>33350.29</v>
      </c>
      <c r="E2114" s="37">
        <v>33350.29</v>
      </c>
      <c r="F2114" s="37">
        <v>33350.29</v>
      </c>
      <c r="G2114" s="37">
        <v>33350.29</v>
      </c>
      <c r="H2114" s="37">
        <v>33350.29</v>
      </c>
      <c r="I2114" s="37">
        <v>33350.29</v>
      </c>
      <c r="J2114" s="37">
        <v>33350.29</v>
      </c>
      <c r="K2114" s="37">
        <v>33350.29</v>
      </c>
      <c r="L2114" s="37">
        <v>33350.29</v>
      </c>
      <c r="M2114" s="37">
        <v>33350.29</v>
      </c>
      <c r="N2114" s="37">
        <v>33350.29</v>
      </c>
      <c r="O2114" s="37">
        <f t="shared" si="127"/>
        <v>33350.29</v>
      </c>
      <c r="P2114" s="37">
        <f t="shared" si="127"/>
        <v>33350.29</v>
      </c>
      <c r="Q2114" s="37">
        <f t="shared" si="127"/>
        <v>33350.29</v>
      </c>
      <c r="R2114" s="37">
        <f t="shared" si="127"/>
        <v>33350.29</v>
      </c>
      <c r="S2114" s="37">
        <f t="shared" si="124"/>
        <v>33350.29</v>
      </c>
    </row>
    <row r="2115" spans="2:19">
      <c r="B2115" s="6">
        <v>2000</v>
      </c>
      <c r="C2115" s="37">
        <v>16202.18</v>
      </c>
      <c r="D2115" s="37">
        <v>16202.18</v>
      </c>
      <c r="E2115" s="37">
        <v>16202.18</v>
      </c>
      <c r="F2115" s="37">
        <v>16202.18</v>
      </c>
      <c r="G2115" s="37">
        <v>16202.18</v>
      </c>
      <c r="H2115" s="37">
        <v>16202.18</v>
      </c>
      <c r="I2115" s="37">
        <v>16202.18</v>
      </c>
      <c r="J2115" s="37">
        <v>16202.18</v>
      </c>
      <c r="K2115" s="37">
        <v>16202.18</v>
      </c>
      <c r="L2115" s="37">
        <v>16202.18</v>
      </c>
      <c r="M2115" s="37">
        <v>16202.18</v>
      </c>
      <c r="N2115" s="37">
        <v>16202.18</v>
      </c>
      <c r="O2115" s="37">
        <f t="shared" si="127"/>
        <v>16202.18</v>
      </c>
      <c r="P2115" s="37">
        <f t="shared" si="127"/>
        <v>16202.18</v>
      </c>
      <c r="Q2115" s="37">
        <f t="shared" si="127"/>
        <v>16202.18</v>
      </c>
      <c r="R2115" s="37">
        <f t="shared" si="127"/>
        <v>16202.18</v>
      </c>
      <c r="S2115" s="37">
        <f t="shared" si="124"/>
        <v>16202.18</v>
      </c>
    </row>
    <row r="2116" spans="2:19">
      <c r="B2116" s="6">
        <v>1999</v>
      </c>
      <c r="C2116" s="37">
        <v>24580.05</v>
      </c>
      <c r="D2116" s="37">
        <v>24580.05</v>
      </c>
      <c r="E2116" s="37">
        <v>24580.05</v>
      </c>
      <c r="F2116" s="37">
        <v>24580.05</v>
      </c>
      <c r="G2116" s="37">
        <v>24580.05</v>
      </c>
      <c r="H2116" s="37">
        <v>24580.05</v>
      </c>
      <c r="I2116" s="37">
        <v>24580.05</v>
      </c>
      <c r="J2116" s="37">
        <v>24580.05</v>
      </c>
      <c r="K2116" s="37">
        <v>24580.05</v>
      </c>
      <c r="L2116" s="37">
        <v>24580.05</v>
      </c>
      <c r="M2116" s="37">
        <v>24580.05</v>
      </c>
      <c r="N2116" s="37">
        <v>24580.05</v>
      </c>
      <c r="O2116" s="37">
        <f t="shared" si="127"/>
        <v>24580.05</v>
      </c>
      <c r="P2116" s="37">
        <f t="shared" si="127"/>
        <v>24580.05</v>
      </c>
      <c r="Q2116" s="37">
        <f t="shared" si="127"/>
        <v>24580.05</v>
      </c>
      <c r="R2116" s="37">
        <f t="shared" si="127"/>
        <v>24580.05</v>
      </c>
      <c r="S2116" s="37">
        <f t="shared" si="124"/>
        <v>24580.05</v>
      </c>
    </row>
    <row r="2117" spans="2:19">
      <c r="B2117" s="6">
        <v>1998</v>
      </c>
      <c r="C2117" s="37">
        <v>51786.05</v>
      </c>
      <c r="D2117" s="37">
        <v>51786.05</v>
      </c>
      <c r="E2117" s="37">
        <v>51786.05</v>
      </c>
      <c r="F2117" s="37">
        <v>51786.05</v>
      </c>
      <c r="G2117" s="37">
        <v>51786.05</v>
      </c>
      <c r="H2117" s="37">
        <v>51786.05</v>
      </c>
      <c r="I2117" s="37">
        <v>51786.05</v>
      </c>
      <c r="J2117" s="37">
        <v>51786.05</v>
      </c>
      <c r="K2117" s="37">
        <v>51786.05</v>
      </c>
      <c r="L2117" s="37">
        <v>51786.05</v>
      </c>
      <c r="M2117" s="37">
        <v>51786.05</v>
      </c>
      <c r="N2117" s="37">
        <v>51786.05</v>
      </c>
      <c r="O2117" s="37">
        <f t="shared" si="127"/>
        <v>51786.05</v>
      </c>
      <c r="P2117" s="37">
        <f t="shared" si="127"/>
        <v>51786.05</v>
      </c>
      <c r="Q2117" s="37">
        <f t="shared" si="127"/>
        <v>51786.05</v>
      </c>
      <c r="R2117" s="37">
        <f t="shared" si="127"/>
        <v>51786.05</v>
      </c>
      <c r="S2117" s="37">
        <f t="shared" si="124"/>
        <v>51786.05</v>
      </c>
    </row>
    <row r="2118" spans="2:19">
      <c r="B2118" s="6">
        <v>1997</v>
      </c>
      <c r="C2118" s="37">
        <v>19228.98</v>
      </c>
      <c r="D2118" s="37">
        <v>19228.98</v>
      </c>
      <c r="E2118" s="37">
        <v>19228.98</v>
      </c>
      <c r="F2118" s="37">
        <v>19228.98</v>
      </c>
      <c r="G2118" s="37">
        <v>19228.98</v>
      </c>
      <c r="H2118" s="37">
        <v>19228.98</v>
      </c>
      <c r="I2118" s="37">
        <v>19228.98</v>
      </c>
      <c r="J2118" s="37">
        <v>19228.98</v>
      </c>
      <c r="K2118" s="37">
        <v>19228.98</v>
      </c>
      <c r="L2118" s="37">
        <v>19228.98</v>
      </c>
      <c r="M2118" s="37">
        <v>19228.98</v>
      </c>
      <c r="N2118" s="37">
        <v>19228.98</v>
      </c>
      <c r="O2118" s="37">
        <f t="shared" si="127"/>
        <v>19228.98</v>
      </c>
      <c r="P2118" s="37">
        <f t="shared" si="127"/>
        <v>19228.98</v>
      </c>
      <c r="Q2118" s="37">
        <f t="shared" si="127"/>
        <v>19228.98</v>
      </c>
      <c r="R2118" s="37">
        <f t="shared" si="127"/>
        <v>19228.98</v>
      </c>
      <c r="S2118" s="37">
        <f t="shared" si="124"/>
        <v>19228.98</v>
      </c>
    </row>
    <row r="2119" spans="2:19">
      <c r="B2119" s="6">
        <v>1996</v>
      </c>
      <c r="C2119" s="37">
        <v>836.65</v>
      </c>
      <c r="D2119" s="37">
        <v>836.65</v>
      </c>
      <c r="E2119" s="37">
        <v>836.65</v>
      </c>
      <c r="F2119" s="37">
        <v>836.65</v>
      </c>
      <c r="G2119" s="37">
        <v>836.65</v>
      </c>
      <c r="H2119" s="37">
        <v>836.65</v>
      </c>
      <c r="I2119" s="37">
        <v>836.65</v>
      </c>
      <c r="J2119" s="37">
        <v>836.65</v>
      </c>
      <c r="K2119" s="37">
        <v>836.65</v>
      </c>
      <c r="L2119" s="37">
        <v>836.65</v>
      </c>
      <c r="M2119" s="37">
        <v>836.65</v>
      </c>
      <c r="N2119" s="37">
        <v>836.65</v>
      </c>
      <c r="O2119" s="37">
        <f t="shared" si="127"/>
        <v>836.65</v>
      </c>
      <c r="P2119" s="37">
        <f t="shared" si="127"/>
        <v>836.65</v>
      </c>
      <c r="Q2119" s="37">
        <f t="shared" si="127"/>
        <v>836.65</v>
      </c>
      <c r="R2119" s="37">
        <f t="shared" si="127"/>
        <v>836.65</v>
      </c>
      <c r="S2119" s="37">
        <f t="shared" si="124"/>
        <v>836.65</v>
      </c>
    </row>
    <row r="2120" spans="2:19">
      <c r="B2120" s="6">
        <v>1995</v>
      </c>
      <c r="C2120" s="37">
        <v>6720.96</v>
      </c>
      <c r="D2120" s="37">
        <v>6720.96</v>
      </c>
      <c r="E2120" s="37">
        <v>6720.96</v>
      </c>
      <c r="F2120" s="37">
        <v>6720.96</v>
      </c>
      <c r="G2120" s="37">
        <v>6720.96</v>
      </c>
      <c r="H2120" s="37">
        <v>6720.96</v>
      </c>
      <c r="I2120" s="37">
        <v>6720.96</v>
      </c>
      <c r="J2120" s="37">
        <v>6720.96</v>
      </c>
      <c r="K2120" s="37">
        <v>6720.96</v>
      </c>
      <c r="L2120" s="37">
        <v>6720.96</v>
      </c>
      <c r="M2120" s="37">
        <v>6720.96</v>
      </c>
      <c r="N2120" s="37">
        <v>6720.96</v>
      </c>
      <c r="O2120" s="37">
        <f t="shared" si="127"/>
        <v>6720.96</v>
      </c>
      <c r="P2120" s="37">
        <f t="shared" si="127"/>
        <v>6720.96</v>
      </c>
      <c r="Q2120" s="37">
        <f t="shared" si="127"/>
        <v>6720.96</v>
      </c>
      <c r="R2120" s="37">
        <f t="shared" si="127"/>
        <v>6720.96</v>
      </c>
      <c r="S2120" s="37">
        <f t="shared" si="124"/>
        <v>6720.96</v>
      </c>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v>1462.28</v>
      </c>
      <c r="D2122" s="37">
        <v>1462.28</v>
      </c>
      <c r="E2122" s="37">
        <v>1462.28</v>
      </c>
      <c r="F2122" s="37">
        <v>1462.28</v>
      </c>
      <c r="G2122" s="37">
        <v>1462.28</v>
      </c>
      <c r="H2122" s="37">
        <v>1462.28</v>
      </c>
      <c r="I2122" s="37">
        <v>1462.28</v>
      </c>
      <c r="J2122" s="37">
        <v>1462.28</v>
      </c>
      <c r="K2122" s="37">
        <v>1462.28</v>
      </c>
      <c r="L2122" s="37">
        <v>1462.28</v>
      </c>
      <c r="M2122" s="37">
        <v>1462.28</v>
      </c>
      <c r="N2122" s="37">
        <v>1462.28</v>
      </c>
      <c r="O2122" s="37">
        <f t="shared" ref="O2122:R2124" si="128">N2122</f>
        <v>1462.28</v>
      </c>
      <c r="P2122" s="37">
        <f t="shared" si="128"/>
        <v>1462.28</v>
      </c>
      <c r="Q2122" s="37">
        <f t="shared" si="128"/>
        <v>1462.28</v>
      </c>
      <c r="R2122" s="37">
        <f t="shared" si="128"/>
        <v>1462.28</v>
      </c>
      <c r="S2122" s="37">
        <f t="shared" si="124"/>
        <v>1462.28</v>
      </c>
    </row>
    <row r="2123" spans="2:19">
      <c r="B2123" s="6">
        <v>1992</v>
      </c>
      <c r="C2123" s="37">
        <v>35.21</v>
      </c>
      <c r="D2123" s="37">
        <v>35.21</v>
      </c>
      <c r="E2123" s="37">
        <v>35.21</v>
      </c>
      <c r="F2123" s="37">
        <v>35.21</v>
      </c>
      <c r="G2123" s="37">
        <v>35.21</v>
      </c>
      <c r="H2123" s="37">
        <v>35.21</v>
      </c>
      <c r="I2123" s="37">
        <v>35.21</v>
      </c>
      <c r="J2123" s="37">
        <v>35.21</v>
      </c>
      <c r="K2123" s="37">
        <v>35.21</v>
      </c>
      <c r="L2123" s="37">
        <v>35.21</v>
      </c>
      <c r="M2123" s="37">
        <v>35.21</v>
      </c>
      <c r="N2123" s="37">
        <v>35.21</v>
      </c>
      <c r="O2123" s="37">
        <f t="shared" si="128"/>
        <v>35.21</v>
      </c>
      <c r="P2123" s="37">
        <f t="shared" si="128"/>
        <v>35.21</v>
      </c>
      <c r="Q2123" s="37">
        <f t="shared" si="128"/>
        <v>35.21</v>
      </c>
      <c r="R2123" s="37">
        <f t="shared" si="128"/>
        <v>35.21</v>
      </c>
      <c r="S2123" s="37">
        <f t="shared" si="124"/>
        <v>35.21</v>
      </c>
    </row>
    <row r="2124" spans="2:19">
      <c r="B2124" s="6">
        <v>1991</v>
      </c>
      <c r="C2124" s="37">
        <v>28168.3</v>
      </c>
      <c r="D2124" s="37">
        <v>28168.3</v>
      </c>
      <c r="E2124" s="37">
        <v>28168.3</v>
      </c>
      <c r="F2124" s="37">
        <v>28168.3</v>
      </c>
      <c r="G2124" s="37">
        <v>28168.3</v>
      </c>
      <c r="H2124" s="37">
        <v>28168.3</v>
      </c>
      <c r="I2124" s="37">
        <v>28168.3</v>
      </c>
      <c r="J2124" s="37">
        <v>28168.3</v>
      </c>
      <c r="K2124" s="37">
        <v>28168.3</v>
      </c>
      <c r="L2124" s="37">
        <v>28168.3</v>
      </c>
      <c r="M2124" s="37">
        <v>28168.3</v>
      </c>
      <c r="N2124" s="37">
        <v>28168.3</v>
      </c>
      <c r="O2124" s="37">
        <f t="shared" si="128"/>
        <v>28168.3</v>
      </c>
      <c r="P2124" s="37">
        <f t="shared" si="128"/>
        <v>28168.3</v>
      </c>
      <c r="Q2124" s="37">
        <f t="shared" si="128"/>
        <v>28168.3</v>
      </c>
      <c r="R2124" s="37">
        <f t="shared" si="128"/>
        <v>28168.3</v>
      </c>
      <c r="S2124" s="37">
        <f t="shared" si="124"/>
        <v>28168.3</v>
      </c>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v>50226.62</v>
      </c>
      <c r="D2137" s="37">
        <v>50226.62</v>
      </c>
      <c r="E2137" s="37">
        <v>50226.62</v>
      </c>
      <c r="F2137" s="37">
        <v>50226.62</v>
      </c>
      <c r="G2137" s="37">
        <v>50226.62</v>
      </c>
      <c r="H2137" s="37">
        <v>50226.62</v>
      </c>
      <c r="I2137" s="37">
        <v>50226.62</v>
      </c>
      <c r="J2137" s="37">
        <v>50226.62</v>
      </c>
      <c r="K2137" s="37">
        <v>50226.62</v>
      </c>
      <c r="L2137" s="37">
        <v>50226.62</v>
      </c>
      <c r="M2137" s="37">
        <v>50226.62</v>
      </c>
      <c r="N2137" s="37">
        <v>50226.62</v>
      </c>
      <c r="O2137" s="37">
        <f t="shared" ref="O2137" si="129">N2137</f>
        <v>50226.62</v>
      </c>
      <c r="P2137" s="37">
        <f>O2137</f>
        <v>50226.62</v>
      </c>
      <c r="Q2137" s="37">
        <f>P2137</f>
        <v>50226.62</v>
      </c>
      <c r="R2137" s="37">
        <f t="shared" ref="R2137" si="130">Q2137</f>
        <v>50226.62</v>
      </c>
      <c r="S2137" s="37">
        <f t="shared" si="124"/>
        <v>50226.62</v>
      </c>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v>39671.75</v>
      </c>
      <c r="D2142" s="37">
        <v>39671.75</v>
      </c>
      <c r="E2142" s="37">
        <v>39671.75</v>
      </c>
      <c r="F2142" s="37">
        <v>39671.75</v>
      </c>
      <c r="G2142" s="37">
        <v>39671.75</v>
      </c>
      <c r="H2142" s="37">
        <v>39671.75</v>
      </c>
      <c r="I2142" s="37">
        <v>39671.75</v>
      </c>
      <c r="J2142" s="37">
        <v>39671.75</v>
      </c>
      <c r="K2142" s="37">
        <v>39671.75</v>
      </c>
      <c r="L2142" s="37">
        <v>39671.75</v>
      </c>
      <c r="M2142" s="37">
        <v>39671.75</v>
      </c>
      <c r="N2142" s="37">
        <v>39671.75</v>
      </c>
      <c r="O2142" s="37">
        <f t="shared" ref="O2142" si="131">N2142</f>
        <v>39671.75</v>
      </c>
      <c r="P2142" s="37">
        <f>O2142</f>
        <v>39671.75</v>
      </c>
      <c r="Q2142" s="37">
        <f>P2142</f>
        <v>39671.75</v>
      </c>
      <c r="R2142" s="37">
        <f t="shared" ref="R2142" si="132">Q2142</f>
        <v>39671.75</v>
      </c>
      <c r="S2142" s="37">
        <f t="shared" si="124"/>
        <v>39671.75</v>
      </c>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v>14229.01</v>
      </c>
      <c r="E2150" s="37">
        <v>55818.63</v>
      </c>
      <c r="F2150" s="37">
        <v>72370.64</v>
      </c>
      <c r="G2150" s="37">
        <v>80075.850000000006</v>
      </c>
      <c r="H2150" s="37">
        <v>55145.07</v>
      </c>
      <c r="I2150" s="37">
        <v>55145.07</v>
      </c>
      <c r="J2150" s="37">
        <v>55145.07</v>
      </c>
      <c r="K2150" s="37">
        <v>55145.07</v>
      </c>
      <c r="L2150" s="37">
        <v>55145.07</v>
      </c>
      <c r="M2150" s="37">
        <v>55145.07</v>
      </c>
      <c r="N2150" s="37">
        <v>55145.07</v>
      </c>
      <c r="O2150" s="37">
        <f t="shared" ref="O2150" si="133">N2150</f>
        <v>55145.07</v>
      </c>
      <c r="P2150" s="37">
        <f>O2150</f>
        <v>55145.07</v>
      </c>
      <c r="Q2150" s="37">
        <f>P2150</f>
        <v>55145.07</v>
      </c>
      <c r="R2150" s="37">
        <f t="shared" ref="R2150" si="134">Q2150</f>
        <v>55145.07</v>
      </c>
      <c r="S2150" s="37">
        <f t="shared" si="124"/>
        <v>55145.07</v>
      </c>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315781.46999999997</v>
      </c>
      <c r="D2186" s="8">
        <f>SUM(D2108:D2185)</f>
        <v>330010.48</v>
      </c>
      <c r="E2186" s="8">
        <f>SUM(E2107:E2185)</f>
        <v>371600.1</v>
      </c>
      <c r="F2186" s="8">
        <f>SUM(F2106:F2185)</f>
        <v>388152.11</v>
      </c>
      <c r="G2186" s="8">
        <f>SUM(G2105:G2185)</f>
        <v>395857.31999999995</v>
      </c>
      <c r="H2186" s="8">
        <f>SUM(H2099:H2185)</f>
        <v>370926.54</v>
      </c>
      <c r="I2186" s="8">
        <f>SUM(I2099:I2185)</f>
        <v>372708.26</v>
      </c>
      <c r="J2186" s="8">
        <f t="shared" ref="J2186" si="135">SUM(J2099:J2185)</f>
        <v>373135.26</v>
      </c>
      <c r="K2186" s="8">
        <f>SUM(K2099:K2185)</f>
        <v>373135.26</v>
      </c>
      <c r="L2186" s="8">
        <f t="shared" ref="L2186" si="136">SUM(L2099:L2185)</f>
        <v>373135.26</v>
      </c>
      <c r="M2186" s="8">
        <f>SUM(M2099:M2185)</f>
        <v>373135.26</v>
      </c>
      <c r="N2186" s="11">
        <f>SUM(N2094:N2185)</f>
        <v>389607.9</v>
      </c>
      <c r="O2186" s="11">
        <f>SUM(O2094:O2185)</f>
        <v>389607.9</v>
      </c>
      <c r="P2186" s="11">
        <f>SUM(P2094:P2185)</f>
        <v>389607.9</v>
      </c>
      <c r="Q2186" s="11">
        <f>SUM(Q2094:Q2185)</f>
        <v>389607.9</v>
      </c>
      <c r="R2186" s="11">
        <f>SUM(R2093:R2185)</f>
        <v>389607.9</v>
      </c>
      <c r="S2186" s="11">
        <f>SUM(S2093:S2185)</f>
        <v>389607.9</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137">SUM(J2194:J2280)</f>
        <v>0</v>
      </c>
      <c r="K2281" s="8">
        <f>SUM(K2194:K2280)</f>
        <v>0</v>
      </c>
      <c r="L2281" s="8">
        <f t="shared" ref="L2281" si="138">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261343.49</v>
      </c>
    </row>
    <row r="2284" spans="1:19">
      <c r="A2284" s="38"/>
      <c r="B2284" s="6">
        <v>2021</v>
      </c>
      <c r="C2284" s="36"/>
      <c r="D2284" s="36"/>
      <c r="E2284" s="36"/>
      <c r="F2284" s="36"/>
      <c r="G2284" s="36"/>
      <c r="H2284" s="36"/>
      <c r="I2284" s="36"/>
      <c r="J2284" s="36"/>
      <c r="K2284" s="36"/>
      <c r="L2284" s="36"/>
      <c r="M2284" s="36"/>
      <c r="N2284" s="36"/>
      <c r="O2284" s="36"/>
      <c r="P2284" s="36"/>
      <c r="Q2284" s="36"/>
      <c r="R2284" s="37">
        <v>17510.64</v>
      </c>
      <c r="S2284" s="37">
        <f>R2284</f>
        <v>17510.64</v>
      </c>
    </row>
    <row r="2285" spans="1:19">
      <c r="B2285" s="6">
        <v>2020</v>
      </c>
      <c r="C2285" s="36"/>
      <c r="D2285" s="36"/>
      <c r="E2285" s="36"/>
      <c r="F2285" s="36"/>
      <c r="G2285" s="36"/>
      <c r="H2285" s="36"/>
      <c r="I2285" s="36"/>
      <c r="J2285" s="36"/>
      <c r="K2285" s="36"/>
      <c r="L2285" s="36"/>
      <c r="M2285" s="36"/>
      <c r="N2285" s="36"/>
      <c r="O2285" s="36"/>
      <c r="P2285" s="36"/>
      <c r="Q2285" s="37">
        <v>27453.22</v>
      </c>
      <c r="R2285" s="37">
        <f t="shared" ref="R2285:S2300" si="139">Q2285</f>
        <v>27453.22</v>
      </c>
      <c r="S2285" s="37">
        <f t="shared" si="139"/>
        <v>27453.22</v>
      </c>
    </row>
    <row r="2286" spans="1:19">
      <c r="A2286" s="40"/>
      <c r="B2286" s="6">
        <v>2019</v>
      </c>
      <c r="C2286" s="36"/>
      <c r="D2286" s="36"/>
      <c r="E2286" s="36"/>
      <c r="F2286" s="36"/>
      <c r="G2286" s="36"/>
      <c r="H2286" s="36"/>
      <c r="I2286" s="36"/>
      <c r="J2286" s="36"/>
      <c r="K2286" s="36"/>
      <c r="L2286" s="36"/>
      <c r="M2286" s="36"/>
      <c r="N2286" s="36"/>
      <c r="O2286" s="36"/>
      <c r="P2286" s="37">
        <v>66909</v>
      </c>
      <c r="Q2286" s="37">
        <f>P2286</f>
        <v>66909</v>
      </c>
      <c r="R2286" s="37">
        <f t="shared" ref="R2286" si="140">Q2286</f>
        <v>66909</v>
      </c>
      <c r="S2286" s="37">
        <f t="shared" si="139"/>
        <v>66909</v>
      </c>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v>5014</v>
      </c>
      <c r="K2292" s="37">
        <v>5014</v>
      </c>
      <c r="L2292" s="37">
        <v>5014</v>
      </c>
      <c r="M2292" s="37">
        <v>5014</v>
      </c>
      <c r="N2292" s="37">
        <v>5014</v>
      </c>
      <c r="O2292" s="37">
        <f t="shared" ref="O2292" si="141">N2292</f>
        <v>5014</v>
      </c>
      <c r="P2292" s="37">
        <f>O2292</f>
        <v>5014</v>
      </c>
      <c r="Q2292" s="37">
        <f>P2292</f>
        <v>5014</v>
      </c>
      <c r="R2292" s="37">
        <f t="shared" ref="R2292" si="142">Q2292</f>
        <v>5014</v>
      </c>
      <c r="S2292" s="37">
        <f t="shared" si="139"/>
        <v>5014</v>
      </c>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v>20393.009999999998</v>
      </c>
      <c r="E2298" s="37">
        <v>20393.009999999998</v>
      </c>
      <c r="F2298" s="37">
        <v>20393.009999999998</v>
      </c>
      <c r="G2298" s="37">
        <v>20393.009999999998</v>
      </c>
      <c r="H2298" s="37">
        <v>20393.009999999998</v>
      </c>
      <c r="I2298" s="37">
        <v>20393.009999999998</v>
      </c>
      <c r="J2298" s="37">
        <v>20393.009999999998</v>
      </c>
      <c r="K2298" s="37">
        <v>20393.009999999998</v>
      </c>
      <c r="L2298" s="37">
        <v>20393.009999999998</v>
      </c>
      <c r="M2298" s="37">
        <v>20393.009999999998</v>
      </c>
      <c r="N2298" s="37">
        <v>20393.009999999998</v>
      </c>
      <c r="O2298" s="37">
        <f t="shared" ref="O2298" si="143">N2298</f>
        <v>20393.009999999998</v>
      </c>
      <c r="P2298" s="37">
        <f>O2298</f>
        <v>20393.009999999998</v>
      </c>
      <c r="Q2298" s="37">
        <f>P2298</f>
        <v>20393.009999999998</v>
      </c>
      <c r="R2298" s="37">
        <f t="shared" ref="R2298" si="144">Q2298</f>
        <v>20393.009999999998</v>
      </c>
      <c r="S2298" s="37">
        <f t="shared" si="139"/>
        <v>20393.009999999998</v>
      </c>
    </row>
    <row r="2299" spans="2:19">
      <c r="B2299" s="6">
        <v>2006</v>
      </c>
      <c r="C2299" s="37">
        <v>0</v>
      </c>
      <c r="D2299" s="37"/>
      <c r="E2299" s="37"/>
      <c r="F2299" s="37"/>
      <c r="G2299" s="37"/>
      <c r="H2299" s="37"/>
      <c r="I2299" s="37"/>
      <c r="J2299" s="37"/>
      <c r="K2299" s="37"/>
      <c r="L2299" s="37"/>
      <c r="M2299" s="37"/>
      <c r="N2299" s="37"/>
      <c r="O2299" s="37"/>
      <c r="P2299" s="37"/>
      <c r="Q2299" s="37"/>
      <c r="R2299" s="37"/>
      <c r="S2299" s="37"/>
    </row>
    <row r="2300" spans="2:19">
      <c r="B2300" s="6">
        <v>2005</v>
      </c>
      <c r="C2300" s="37">
        <v>59760.02</v>
      </c>
      <c r="D2300" s="37">
        <v>47983.86</v>
      </c>
      <c r="E2300" s="37">
        <v>13563.62</v>
      </c>
      <c r="F2300" s="37">
        <v>-135.09</v>
      </c>
      <c r="G2300" s="37">
        <v>-6512.04</v>
      </c>
      <c r="H2300" s="37">
        <v>14121.07</v>
      </c>
      <c r="I2300" s="37">
        <v>14121.07</v>
      </c>
      <c r="J2300" s="37">
        <v>14121.07</v>
      </c>
      <c r="K2300" s="37">
        <v>14121.07</v>
      </c>
      <c r="L2300" s="37">
        <v>14121.07</v>
      </c>
      <c r="M2300" s="37">
        <v>14121.07</v>
      </c>
      <c r="N2300" s="37">
        <v>14121.07</v>
      </c>
      <c r="O2300" s="37">
        <f t="shared" ref="O2300" si="145">N2300</f>
        <v>14121.07</v>
      </c>
      <c r="P2300" s="37">
        <f>O2300</f>
        <v>14121.07</v>
      </c>
      <c r="Q2300" s="37">
        <f>P2300</f>
        <v>14121.07</v>
      </c>
      <c r="R2300" s="37">
        <f t="shared" ref="R2300" si="146">Q2300</f>
        <v>14121.07</v>
      </c>
      <c r="S2300" s="37">
        <f t="shared" si="139"/>
        <v>14121.07</v>
      </c>
    </row>
    <row r="2301" spans="2:19">
      <c r="B2301" s="6">
        <v>2004</v>
      </c>
      <c r="C2301" s="37">
        <v>0</v>
      </c>
      <c r="D2301" s="37"/>
      <c r="E2301" s="37"/>
      <c r="F2301" s="37"/>
      <c r="G2301" s="37"/>
      <c r="H2301" s="37"/>
      <c r="I2301" s="37"/>
      <c r="J2301" s="37"/>
      <c r="K2301" s="37"/>
      <c r="L2301" s="37"/>
      <c r="M2301" s="37"/>
      <c r="N2301" s="37"/>
      <c r="O2301" s="37"/>
      <c r="P2301" s="37"/>
      <c r="Q2301" s="37"/>
      <c r="R2301" s="37"/>
      <c r="S2301" s="37"/>
    </row>
    <row r="2302" spans="2:19">
      <c r="B2302" s="6">
        <v>2003</v>
      </c>
      <c r="C2302" s="37">
        <v>0</v>
      </c>
      <c r="D2302" s="37"/>
      <c r="E2302" s="37"/>
      <c r="F2302" s="37"/>
      <c r="G2302" s="37"/>
      <c r="H2302" s="37"/>
      <c r="I2302" s="37"/>
      <c r="J2302" s="37"/>
      <c r="K2302" s="37"/>
      <c r="L2302" s="37"/>
      <c r="M2302" s="37"/>
      <c r="N2302" s="37"/>
      <c r="O2302" s="37"/>
      <c r="P2302" s="37"/>
      <c r="Q2302" s="37"/>
      <c r="R2302" s="37"/>
      <c r="S2302" s="37"/>
    </row>
    <row r="2303" spans="2:19">
      <c r="B2303" s="6">
        <v>2002</v>
      </c>
      <c r="C2303" s="37">
        <v>0</v>
      </c>
      <c r="D2303" s="37"/>
      <c r="E2303" s="37"/>
      <c r="F2303" s="37"/>
      <c r="G2303" s="37"/>
      <c r="H2303" s="37"/>
      <c r="I2303" s="37"/>
      <c r="J2303" s="37"/>
      <c r="K2303" s="37"/>
      <c r="L2303" s="37"/>
      <c r="M2303" s="37"/>
      <c r="N2303" s="37"/>
      <c r="O2303" s="37"/>
      <c r="P2303" s="37"/>
      <c r="Q2303" s="37"/>
      <c r="R2303" s="37"/>
      <c r="S2303" s="37"/>
    </row>
    <row r="2304" spans="2:19">
      <c r="B2304" s="6">
        <v>2001</v>
      </c>
      <c r="C2304" s="37">
        <v>0</v>
      </c>
      <c r="D2304" s="37"/>
      <c r="E2304" s="37"/>
      <c r="F2304" s="37"/>
      <c r="G2304" s="37"/>
      <c r="H2304" s="37"/>
      <c r="I2304" s="37"/>
      <c r="J2304" s="37"/>
      <c r="K2304" s="37"/>
      <c r="L2304" s="37"/>
      <c r="M2304" s="37"/>
      <c r="N2304" s="37"/>
      <c r="O2304" s="37"/>
      <c r="P2304" s="37"/>
      <c r="Q2304" s="37"/>
      <c r="R2304" s="37"/>
      <c r="S2304" s="37"/>
    </row>
    <row r="2305" spans="2:19">
      <c r="B2305" s="6">
        <v>2000</v>
      </c>
      <c r="C2305" s="37">
        <v>0</v>
      </c>
      <c r="D2305" s="37"/>
      <c r="E2305" s="37"/>
      <c r="F2305" s="37"/>
      <c r="G2305" s="37"/>
      <c r="H2305" s="37"/>
      <c r="I2305" s="37"/>
      <c r="J2305" s="37"/>
      <c r="K2305" s="37"/>
      <c r="L2305" s="37"/>
      <c r="M2305" s="37"/>
      <c r="N2305" s="37"/>
      <c r="O2305" s="37"/>
      <c r="P2305" s="37"/>
      <c r="Q2305" s="37"/>
      <c r="R2305" s="37"/>
      <c r="S2305" s="37"/>
    </row>
    <row r="2306" spans="2:19">
      <c r="B2306" s="6">
        <v>1999</v>
      </c>
      <c r="C2306" s="37">
        <v>0</v>
      </c>
      <c r="D2306" s="37"/>
      <c r="E2306" s="37"/>
      <c r="F2306" s="37"/>
      <c r="G2306" s="37"/>
      <c r="H2306" s="37"/>
      <c r="I2306" s="37"/>
      <c r="J2306" s="37"/>
      <c r="K2306" s="37"/>
      <c r="L2306" s="37"/>
      <c r="M2306" s="37"/>
      <c r="N2306" s="37"/>
      <c r="O2306" s="37"/>
      <c r="P2306" s="37"/>
      <c r="Q2306" s="37"/>
      <c r="R2306" s="37"/>
      <c r="S2306" s="37"/>
    </row>
    <row r="2307" spans="2:19">
      <c r="B2307" s="6">
        <v>1998</v>
      </c>
      <c r="C2307" s="37">
        <v>47393.58</v>
      </c>
      <c r="D2307" s="37">
        <v>47393.58</v>
      </c>
      <c r="E2307" s="37">
        <v>47393.58</v>
      </c>
      <c r="F2307" s="37">
        <v>47393.58</v>
      </c>
      <c r="G2307" s="37">
        <v>47393.58</v>
      </c>
      <c r="H2307" s="37">
        <v>47393.58</v>
      </c>
      <c r="I2307" s="37">
        <v>47393.58</v>
      </c>
      <c r="J2307" s="37">
        <v>47393.58</v>
      </c>
      <c r="K2307" s="37">
        <v>47393.58</v>
      </c>
      <c r="L2307" s="37">
        <v>47393.58</v>
      </c>
      <c r="M2307" s="37">
        <v>47393.58</v>
      </c>
      <c r="N2307" s="37">
        <v>47393.58</v>
      </c>
      <c r="O2307" s="37">
        <f t="shared" ref="O2307:R2310" si="147">N2307</f>
        <v>47393.58</v>
      </c>
      <c r="P2307" s="37">
        <f t="shared" si="147"/>
        <v>47393.58</v>
      </c>
      <c r="Q2307" s="37">
        <f t="shared" si="147"/>
        <v>47393.58</v>
      </c>
      <c r="R2307" s="37">
        <f t="shared" si="147"/>
        <v>47393.58</v>
      </c>
      <c r="S2307" s="37">
        <f t="shared" ref="S2307:S2336" si="148">R2307</f>
        <v>47393.58</v>
      </c>
    </row>
    <row r="2308" spans="2:19">
      <c r="B2308" s="6">
        <v>1997</v>
      </c>
      <c r="C2308" s="37">
        <v>92460.4</v>
      </c>
      <c r="D2308" s="37">
        <v>92460.4</v>
      </c>
      <c r="E2308" s="37">
        <v>92460.4</v>
      </c>
      <c r="F2308" s="37">
        <v>92460.4</v>
      </c>
      <c r="G2308" s="37">
        <v>92460.4</v>
      </c>
      <c r="H2308" s="37">
        <v>92460.4</v>
      </c>
      <c r="I2308" s="37">
        <v>92460.4</v>
      </c>
      <c r="J2308" s="37">
        <v>92460.4</v>
      </c>
      <c r="K2308" s="37">
        <v>92460.4</v>
      </c>
      <c r="L2308" s="37">
        <v>92460.4</v>
      </c>
      <c r="M2308" s="37">
        <v>92460.4</v>
      </c>
      <c r="N2308" s="37">
        <v>92460.4</v>
      </c>
      <c r="O2308" s="37">
        <f t="shared" si="147"/>
        <v>92460.4</v>
      </c>
      <c r="P2308" s="37">
        <f t="shared" si="147"/>
        <v>92460.4</v>
      </c>
      <c r="Q2308" s="37">
        <f t="shared" si="147"/>
        <v>92460.4</v>
      </c>
      <c r="R2308" s="37">
        <f t="shared" si="147"/>
        <v>92460.4</v>
      </c>
      <c r="S2308" s="37">
        <f t="shared" si="148"/>
        <v>92460.4</v>
      </c>
    </row>
    <row r="2309" spans="2:19">
      <c r="B2309" s="6">
        <v>1996</v>
      </c>
      <c r="C2309" s="37">
        <v>16642.64</v>
      </c>
      <c r="D2309" s="37">
        <v>16642.64</v>
      </c>
      <c r="E2309" s="37">
        <v>16642.64</v>
      </c>
      <c r="F2309" s="37">
        <v>16642.64</v>
      </c>
      <c r="G2309" s="37">
        <v>16642.64</v>
      </c>
      <c r="H2309" s="37">
        <v>16642.64</v>
      </c>
      <c r="I2309" s="37">
        <v>16642.64</v>
      </c>
      <c r="J2309" s="37">
        <v>16642.64</v>
      </c>
      <c r="K2309" s="37">
        <v>16642.64</v>
      </c>
      <c r="L2309" s="37">
        <v>16642.64</v>
      </c>
      <c r="M2309" s="37">
        <v>16642.64</v>
      </c>
      <c r="N2309" s="37">
        <v>16642.64</v>
      </c>
      <c r="O2309" s="37">
        <f t="shared" si="147"/>
        <v>16642.64</v>
      </c>
      <c r="P2309" s="37">
        <f t="shared" si="147"/>
        <v>16642.64</v>
      </c>
      <c r="Q2309" s="37">
        <f t="shared" si="147"/>
        <v>16642.64</v>
      </c>
      <c r="R2309" s="37">
        <f t="shared" si="147"/>
        <v>16642.64</v>
      </c>
      <c r="S2309" s="37">
        <f t="shared" si="148"/>
        <v>16642.64</v>
      </c>
    </row>
    <row r="2310" spans="2:19">
      <c r="B2310" s="6">
        <v>1995</v>
      </c>
      <c r="C2310" s="37">
        <v>102778.42</v>
      </c>
      <c r="D2310" s="37">
        <v>102778.42</v>
      </c>
      <c r="E2310" s="37">
        <v>102778.42</v>
      </c>
      <c r="F2310" s="37">
        <v>102778.42</v>
      </c>
      <c r="G2310" s="37">
        <v>102778.42</v>
      </c>
      <c r="H2310" s="37">
        <v>102778.42</v>
      </c>
      <c r="I2310" s="37">
        <v>102778.42</v>
      </c>
      <c r="J2310" s="37">
        <v>102778.42</v>
      </c>
      <c r="K2310" s="37">
        <v>102778.42</v>
      </c>
      <c r="L2310" s="37">
        <v>102778.42</v>
      </c>
      <c r="M2310" s="37">
        <v>102778.42</v>
      </c>
      <c r="N2310" s="37">
        <v>102778.42</v>
      </c>
      <c r="O2310" s="37">
        <f t="shared" si="147"/>
        <v>102778.42</v>
      </c>
      <c r="P2310" s="37">
        <f t="shared" si="147"/>
        <v>102778.42</v>
      </c>
      <c r="Q2310" s="37">
        <f t="shared" si="147"/>
        <v>102778.42</v>
      </c>
      <c r="R2310" s="37">
        <f t="shared" si="147"/>
        <v>102778.42</v>
      </c>
      <c r="S2310" s="37">
        <f t="shared" si="148"/>
        <v>102778.42</v>
      </c>
    </row>
    <row r="2311" spans="2:19">
      <c r="B2311" s="6">
        <v>1994</v>
      </c>
      <c r="C2311" s="37">
        <v>0</v>
      </c>
      <c r="D2311" s="37"/>
      <c r="E2311" s="37"/>
      <c r="F2311" s="37"/>
      <c r="G2311" s="37"/>
      <c r="H2311" s="37"/>
      <c r="I2311" s="37"/>
      <c r="J2311" s="37"/>
      <c r="K2311" s="37"/>
      <c r="L2311" s="37"/>
      <c r="M2311" s="37"/>
      <c r="N2311" s="37"/>
      <c r="O2311" s="37"/>
      <c r="P2311" s="37"/>
      <c r="Q2311" s="37"/>
      <c r="R2311" s="37"/>
      <c r="S2311" s="37"/>
    </row>
    <row r="2312" spans="2:19">
      <c r="B2312" s="6">
        <v>1993</v>
      </c>
      <c r="C2312" s="37">
        <v>24965.58</v>
      </c>
      <c r="D2312" s="37">
        <v>24965.58</v>
      </c>
      <c r="E2312" s="37">
        <v>24965.58</v>
      </c>
      <c r="F2312" s="37">
        <v>24965.58</v>
      </c>
      <c r="G2312" s="37">
        <v>24965.58</v>
      </c>
      <c r="H2312" s="37">
        <v>24965.58</v>
      </c>
      <c r="I2312" s="37">
        <v>24965.58</v>
      </c>
      <c r="J2312" s="37">
        <v>24965.58</v>
      </c>
      <c r="K2312" s="37">
        <v>24965.58</v>
      </c>
      <c r="L2312" s="37">
        <v>24965.58</v>
      </c>
      <c r="M2312" s="37">
        <v>24965.58</v>
      </c>
      <c r="N2312" s="37">
        <v>24965.58</v>
      </c>
      <c r="O2312" s="37">
        <f t="shared" ref="O2312:R2317" si="149">N2312</f>
        <v>24965.58</v>
      </c>
      <c r="P2312" s="37">
        <f t="shared" si="149"/>
        <v>24965.58</v>
      </c>
      <c r="Q2312" s="37">
        <f t="shared" si="149"/>
        <v>24965.58</v>
      </c>
      <c r="R2312" s="37">
        <f t="shared" si="149"/>
        <v>24965.58</v>
      </c>
      <c r="S2312" s="37">
        <f t="shared" si="148"/>
        <v>24965.58</v>
      </c>
    </row>
    <row r="2313" spans="2:19">
      <c r="B2313" s="6">
        <v>1992</v>
      </c>
      <c r="C2313" s="37">
        <v>65711.12</v>
      </c>
      <c r="D2313" s="37">
        <v>69685.03</v>
      </c>
      <c r="E2313" s="37">
        <v>81300.28</v>
      </c>
      <c r="F2313" s="37">
        <v>85922.97</v>
      </c>
      <c r="G2313" s="37">
        <v>88074.9</v>
      </c>
      <c r="H2313" s="37">
        <v>81112.17</v>
      </c>
      <c r="I2313" s="37">
        <v>81112.17</v>
      </c>
      <c r="J2313" s="37">
        <v>81112.17</v>
      </c>
      <c r="K2313" s="37">
        <v>81112.17</v>
      </c>
      <c r="L2313" s="37">
        <v>81112.17</v>
      </c>
      <c r="M2313" s="37">
        <v>81112.17</v>
      </c>
      <c r="N2313" s="37">
        <v>81112.17</v>
      </c>
      <c r="O2313" s="37">
        <f t="shared" si="149"/>
        <v>81112.17</v>
      </c>
      <c r="P2313" s="37">
        <f t="shared" si="149"/>
        <v>81112.17</v>
      </c>
      <c r="Q2313" s="37">
        <f t="shared" si="149"/>
        <v>81112.17</v>
      </c>
      <c r="R2313" s="37">
        <f t="shared" si="149"/>
        <v>81112.17</v>
      </c>
      <c r="S2313" s="37">
        <f t="shared" si="148"/>
        <v>81112.17</v>
      </c>
    </row>
    <row r="2314" spans="2:19">
      <c r="B2314" s="6">
        <v>1991</v>
      </c>
      <c r="C2314" s="37">
        <v>7981.34</v>
      </c>
      <c r="D2314" s="37">
        <v>7981.34</v>
      </c>
      <c r="E2314" s="37">
        <v>7981.34</v>
      </c>
      <c r="F2314" s="37">
        <v>7981.34</v>
      </c>
      <c r="G2314" s="37">
        <v>7981.34</v>
      </c>
      <c r="H2314" s="37">
        <v>7981.34</v>
      </c>
      <c r="I2314" s="37">
        <v>7981.34</v>
      </c>
      <c r="J2314" s="37">
        <v>7981.34</v>
      </c>
      <c r="K2314" s="37">
        <v>7981.34</v>
      </c>
      <c r="L2314" s="37">
        <v>7981.34</v>
      </c>
      <c r="M2314" s="37">
        <v>7981.34</v>
      </c>
      <c r="N2314" s="37">
        <v>7981.34</v>
      </c>
      <c r="O2314" s="37">
        <f t="shared" si="149"/>
        <v>7981.34</v>
      </c>
      <c r="P2314" s="37">
        <f t="shared" si="149"/>
        <v>7981.34</v>
      </c>
      <c r="Q2314" s="37">
        <f t="shared" si="149"/>
        <v>7981.34</v>
      </c>
      <c r="R2314" s="37">
        <f t="shared" si="149"/>
        <v>7981.34</v>
      </c>
      <c r="S2314" s="37">
        <f t="shared" si="148"/>
        <v>7981.34</v>
      </c>
    </row>
    <row r="2315" spans="2:19">
      <c r="B2315" s="6">
        <v>1990</v>
      </c>
      <c r="C2315" s="37">
        <v>7690.66</v>
      </c>
      <c r="D2315" s="37">
        <v>7690.66</v>
      </c>
      <c r="E2315" s="37">
        <v>7690.66</v>
      </c>
      <c r="F2315" s="37">
        <v>7690.66</v>
      </c>
      <c r="G2315" s="37">
        <v>7690.66</v>
      </c>
      <c r="H2315" s="37">
        <v>7690.66</v>
      </c>
      <c r="I2315" s="37">
        <v>7690.66</v>
      </c>
      <c r="J2315" s="37">
        <v>7690.66</v>
      </c>
      <c r="K2315" s="37">
        <v>7690.66</v>
      </c>
      <c r="L2315" s="37">
        <v>7690.66</v>
      </c>
      <c r="M2315" s="37">
        <v>7690.66</v>
      </c>
      <c r="N2315" s="37">
        <v>7690.66</v>
      </c>
      <c r="O2315" s="37">
        <f t="shared" si="149"/>
        <v>7690.66</v>
      </c>
      <c r="P2315" s="37">
        <f t="shared" si="149"/>
        <v>7690.66</v>
      </c>
      <c r="Q2315" s="37">
        <f t="shared" si="149"/>
        <v>7690.66</v>
      </c>
      <c r="R2315" s="37">
        <f t="shared" si="149"/>
        <v>7690.66</v>
      </c>
      <c r="S2315" s="37">
        <f t="shared" si="148"/>
        <v>7690.66</v>
      </c>
    </row>
    <row r="2316" spans="2:19">
      <c r="B2316" s="6">
        <v>1989</v>
      </c>
      <c r="C2316" s="37">
        <v>22449.09</v>
      </c>
      <c r="D2316" s="37">
        <v>22449.09</v>
      </c>
      <c r="E2316" s="37">
        <v>22449.09</v>
      </c>
      <c r="F2316" s="37">
        <v>22449.09</v>
      </c>
      <c r="G2316" s="37">
        <v>22449.09</v>
      </c>
      <c r="H2316" s="37">
        <v>22449.09</v>
      </c>
      <c r="I2316" s="37">
        <v>22449.09</v>
      </c>
      <c r="J2316" s="37">
        <v>22449.09</v>
      </c>
      <c r="K2316" s="37">
        <v>22449.09</v>
      </c>
      <c r="L2316" s="37">
        <v>22449.09</v>
      </c>
      <c r="M2316" s="37">
        <v>22449.09</v>
      </c>
      <c r="N2316" s="37">
        <v>22449.09</v>
      </c>
      <c r="O2316" s="37">
        <f t="shared" si="149"/>
        <v>22449.09</v>
      </c>
      <c r="P2316" s="37">
        <f t="shared" si="149"/>
        <v>22449.09</v>
      </c>
      <c r="Q2316" s="37">
        <f t="shared" si="149"/>
        <v>22449.09</v>
      </c>
      <c r="R2316" s="37">
        <f t="shared" si="149"/>
        <v>22449.09</v>
      </c>
      <c r="S2316" s="37">
        <f t="shared" si="148"/>
        <v>22449.09</v>
      </c>
    </row>
    <row r="2317" spans="2:19">
      <c r="B2317" s="6">
        <v>1988</v>
      </c>
      <c r="C2317" s="37">
        <v>7375.06</v>
      </c>
      <c r="D2317" s="37">
        <v>7375.06</v>
      </c>
      <c r="E2317" s="37">
        <v>7375.06</v>
      </c>
      <c r="F2317" s="37">
        <v>7375.06</v>
      </c>
      <c r="G2317" s="37">
        <v>7375.06</v>
      </c>
      <c r="H2317" s="37">
        <v>7375.06</v>
      </c>
      <c r="I2317" s="37">
        <v>7375.06</v>
      </c>
      <c r="J2317" s="37">
        <v>7375.06</v>
      </c>
      <c r="K2317" s="37">
        <v>7375.06</v>
      </c>
      <c r="L2317" s="37">
        <v>7375.06</v>
      </c>
      <c r="M2317" s="37">
        <v>7375.06</v>
      </c>
      <c r="N2317" s="37">
        <v>7375.06</v>
      </c>
      <c r="O2317" s="37">
        <f t="shared" si="149"/>
        <v>7375.06</v>
      </c>
      <c r="P2317" s="37">
        <f t="shared" si="149"/>
        <v>7375.06</v>
      </c>
      <c r="Q2317" s="37">
        <f t="shared" si="149"/>
        <v>7375.06</v>
      </c>
      <c r="R2317" s="37">
        <f t="shared" si="149"/>
        <v>7375.06</v>
      </c>
      <c r="S2317" s="37">
        <f t="shared" si="148"/>
        <v>7375.06</v>
      </c>
    </row>
    <row r="2318" spans="2:19">
      <c r="B2318" s="6">
        <v>1987</v>
      </c>
      <c r="C2318" s="37">
        <v>0</v>
      </c>
      <c r="D2318" s="37"/>
      <c r="E2318" s="37"/>
      <c r="F2318" s="37"/>
      <c r="G2318" s="37"/>
      <c r="H2318" s="37"/>
      <c r="I2318" s="37"/>
      <c r="J2318" s="37"/>
      <c r="K2318" s="37"/>
      <c r="L2318" s="37"/>
      <c r="M2318" s="37"/>
      <c r="N2318" s="37"/>
      <c r="O2318" s="37"/>
      <c r="P2318" s="37"/>
      <c r="Q2318" s="37"/>
      <c r="R2318" s="37"/>
      <c r="S2318" s="37"/>
    </row>
    <row r="2319" spans="2:19">
      <c r="B2319" s="6">
        <v>1986</v>
      </c>
      <c r="C2319" s="37">
        <v>36127.83</v>
      </c>
      <c r="D2319" s="37">
        <v>36127.83</v>
      </c>
      <c r="E2319" s="37">
        <v>36127.83</v>
      </c>
      <c r="F2319" s="37">
        <v>36127.83</v>
      </c>
      <c r="G2319" s="37">
        <v>36127.83</v>
      </c>
      <c r="H2319" s="37">
        <v>36127.83</v>
      </c>
      <c r="I2319" s="37">
        <v>36127.83</v>
      </c>
      <c r="J2319" s="37">
        <v>36127.83</v>
      </c>
      <c r="K2319" s="37">
        <v>36127.83</v>
      </c>
      <c r="L2319" s="37">
        <v>36127.83</v>
      </c>
      <c r="M2319" s="37">
        <v>36127.83</v>
      </c>
      <c r="N2319" s="37">
        <v>36127.83</v>
      </c>
      <c r="O2319" s="37">
        <f t="shared" ref="O2319:R2333" si="150">N2319</f>
        <v>36127.83</v>
      </c>
      <c r="P2319" s="37">
        <f t="shared" si="150"/>
        <v>36127.83</v>
      </c>
      <c r="Q2319" s="37">
        <f t="shared" si="150"/>
        <v>36127.83</v>
      </c>
      <c r="R2319" s="37">
        <f t="shared" si="150"/>
        <v>36127.83</v>
      </c>
      <c r="S2319" s="37">
        <f t="shared" si="148"/>
        <v>36127.83</v>
      </c>
    </row>
    <row r="2320" spans="2:19">
      <c r="B2320" s="6">
        <v>1985</v>
      </c>
      <c r="C2320" s="37">
        <v>42306.9</v>
      </c>
      <c r="D2320" s="37">
        <v>42306.9</v>
      </c>
      <c r="E2320" s="37">
        <v>42306.9</v>
      </c>
      <c r="F2320" s="37">
        <v>42306.9</v>
      </c>
      <c r="G2320" s="37">
        <v>42306.9</v>
      </c>
      <c r="H2320" s="37">
        <v>42306.9</v>
      </c>
      <c r="I2320" s="37">
        <v>42306.9</v>
      </c>
      <c r="J2320" s="37">
        <v>42306.9</v>
      </c>
      <c r="K2320" s="37">
        <v>42306.9</v>
      </c>
      <c r="L2320" s="37">
        <v>42306.9</v>
      </c>
      <c r="M2320" s="37">
        <v>42306.9</v>
      </c>
      <c r="N2320" s="37">
        <v>42306.9</v>
      </c>
      <c r="O2320" s="37">
        <f t="shared" si="150"/>
        <v>42306.9</v>
      </c>
      <c r="P2320" s="37">
        <f t="shared" si="150"/>
        <v>42306.9</v>
      </c>
      <c r="Q2320" s="37">
        <f t="shared" si="150"/>
        <v>42306.9</v>
      </c>
      <c r="R2320" s="37">
        <f t="shared" si="150"/>
        <v>42306.9</v>
      </c>
      <c r="S2320" s="37">
        <f t="shared" si="148"/>
        <v>42306.9</v>
      </c>
    </row>
    <row r="2321" spans="2:19">
      <c r="B2321" s="6">
        <v>1984</v>
      </c>
      <c r="C2321" s="37">
        <v>21103.65</v>
      </c>
      <c r="D2321" s="37">
        <v>21103.65</v>
      </c>
      <c r="E2321" s="37">
        <v>21103.65</v>
      </c>
      <c r="F2321" s="37">
        <v>21103.65</v>
      </c>
      <c r="G2321" s="37">
        <v>21103.65</v>
      </c>
      <c r="H2321" s="37">
        <v>21103.65</v>
      </c>
      <c r="I2321" s="37">
        <v>21103.65</v>
      </c>
      <c r="J2321" s="37">
        <v>21103.65</v>
      </c>
      <c r="K2321" s="37">
        <v>21103.65</v>
      </c>
      <c r="L2321" s="37">
        <v>21103.65</v>
      </c>
      <c r="M2321" s="37">
        <v>21103.65</v>
      </c>
      <c r="N2321" s="37">
        <v>21103.65</v>
      </c>
      <c r="O2321" s="37">
        <f t="shared" si="150"/>
        <v>21103.65</v>
      </c>
      <c r="P2321" s="37">
        <f t="shared" si="150"/>
        <v>21103.65</v>
      </c>
      <c r="Q2321" s="37">
        <f t="shared" si="150"/>
        <v>21103.65</v>
      </c>
      <c r="R2321" s="37">
        <f t="shared" si="150"/>
        <v>21103.65</v>
      </c>
      <c r="S2321" s="37">
        <f t="shared" si="148"/>
        <v>21103.65</v>
      </c>
    </row>
    <row r="2322" spans="2:19">
      <c r="B2322" s="6">
        <v>1983</v>
      </c>
      <c r="C2322" s="37">
        <v>14334.86</v>
      </c>
      <c r="D2322" s="37">
        <v>14334.86</v>
      </c>
      <c r="E2322" s="37">
        <v>14334.86</v>
      </c>
      <c r="F2322" s="37">
        <v>14334.86</v>
      </c>
      <c r="G2322" s="37">
        <v>14334.86</v>
      </c>
      <c r="H2322" s="37">
        <v>14334.86</v>
      </c>
      <c r="I2322" s="37">
        <v>14334.86</v>
      </c>
      <c r="J2322" s="37">
        <v>14334.86</v>
      </c>
      <c r="K2322" s="37">
        <v>14334.86</v>
      </c>
      <c r="L2322" s="37">
        <v>14334.86</v>
      </c>
      <c r="M2322" s="37">
        <v>14334.86</v>
      </c>
      <c r="N2322" s="37">
        <v>14334.86</v>
      </c>
      <c r="O2322" s="37">
        <f t="shared" si="150"/>
        <v>14334.86</v>
      </c>
      <c r="P2322" s="37">
        <f t="shared" si="150"/>
        <v>14334.86</v>
      </c>
      <c r="Q2322" s="37">
        <f t="shared" si="150"/>
        <v>14334.86</v>
      </c>
      <c r="R2322" s="37">
        <f t="shared" si="150"/>
        <v>14334.86</v>
      </c>
      <c r="S2322" s="37">
        <f t="shared" si="148"/>
        <v>14334.86</v>
      </c>
    </row>
    <row r="2323" spans="2:19">
      <c r="B2323" s="6">
        <v>1982</v>
      </c>
      <c r="C2323" s="37">
        <v>20954.13</v>
      </c>
      <c r="D2323" s="37">
        <v>20954.13</v>
      </c>
      <c r="E2323" s="37">
        <v>20954.13</v>
      </c>
      <c r="F2323" s="37">
        <v>20954.13</v>
      </c>
      <c r="G2323" s="37">
        <v>20954.13</v>
      </c>
      <c r="H2323" s="37">
        <v>20954.13</v>
      </c>
      <c r="I2323" s="37">
        <v>20954.13</v>
      </c>
      <c r="J2323" s="37">
        <v>20954.13</v>
      </c>
      <c r="K2323" s="37">
        <v>20954.13</v>
      </c>
      <c r="L2323" s="37">
        <v>20954.13</v>
      </c>
      <c r="M2323" s="37">
        <v>20954.13</v>
      </c>
      <c r="N2323" s="37">
        <v>20954.13</v>
      </c>
      <c r="O2323" s="37">
        <f t="shared" si="150"/>
        <v>20954.13</v>
      </c>
      <c r="P2323" s="37">
        <f t="shared" si="150"/>
        <v>20954.13</v>
      </c>
      <c r="Q2323" s="37">
        <f t="shared" si="150"/>
        <v>20954.13</v>
      </c>
      <c r="R2323" s="37">
        <f t="shared" si="150"/>
        <v>20954.13</v>
      </c>
      <c r="S2323" s="37">
        <f t="shared" si="148"/>
        <v>20954.13</v>
      </c>
    </row>
    <row r="2324" spans="2:19">
      <c r="B2324" s="6">
        <v>1981</v>
      </c>
      <c r="C2324" s="37">
        <v>26477.11</v>
      </c>
      <c r="D2324" s="37">
        <v>26477.11</v>
      </c>
      <c r="E2324" s="37">
        <v>26477.11</v>
      </c>
      <c r="F2324" s="37">
        <v>26477.11</v>
      </c>
      <c r="G2324" s="37">
        <v>26477.11</v>
      </c>
      <c r="H2324" s="37">
        <v>26477.11</v>
      </c>
      <c r="I2324" s="37">
        <v>26477.11</v>
      </c>
      <c r="J2324" s="37">
        <v>26477.11</v>
      </c>
      <c r="K2324" s="37">
        <v>26477.11</v>
      </c>
      <c r="L2324" s="37">
        <v>26477.11</v>
      </c>
      <c r="M2324" s="37">
        <v>26477.11</v>
      </c>
      <c r="N2324" s="37">
        <v>26477.11</v>
      </c>
      <c r="O2324" s="37">
        <f t="shared" si="150"/>
        <v>26477.11</v>
      </c>
      <c r="P2324" s="37">
        <f t="shared" si="150"/>
        <v>26477.11</v>
      </c>
      <c r="Q2324" s="37">
        <f t="shared" si="150"/>
        <v>26477.11</v>
      </c>
      <c r="R2324" s="37">
        <f t="shared" si="150"/>
        <v>26477.11</v>
      </c>
      <c r="S2324" s="37">
        <f t="shared" si="148"/>
        <v>26477.11</v>
      </c>
    </row>
    <row r="2325" spans="2:19">
      <c r="B2325" s="6">
        <v>1980</v>
      </c>
      <c r="C2325" s="37">
        <v>6395.04</v>
      </c>
      <c r="D2325" s="37">
        <v>6395.04</v>
      </c>
      <c r="E2325" s="37">
        <v>6395.04</v>
      </c>
      <c r="F2325" s="37">
        <v>6395.04</v>
      </c>
      <c r="G2325" s="37">
        <v>6395.04</v>
      </c>
      <c r="H2325" s="37">
        <v>6395.04</v>
      </c>
      <c r="I2325" s="37">
        <v>6395.04</v>
      </c>
      <c r="J2325" s="37">
        <v>6395.04</v>
      </c>
      <c r="K2325" s="37">
        <v>6395.04</v>
      </c>
      <c r="L2325" s="37">
        <v>6395.04</v>
      </c>
      <c r="M2325" s="37">
        <v>6395.04</v>
      </c>
      <c r="N2325" s="37">
        <v>6395.04</v>
      </c>
      <c r="O2325" s="37">
        <f t="shared" si="150"/>
        <v>6395.04</v>
      </c>
      <c r="P2325" s="37">
        <f t="shared" si="150"/>
        <v>6395.04</v>
      </c>
      <c r="Q2325" s="37">
        <f t="shared" si="150"/>
        <v>6395.04</v>
      </c>
      <c r="R2325" s="37">
        <f t="shared" si="150"/>
        <v>6395.04</v>
      </c>
      <c r="S2325" s="37">
        <f t="shared" si="148"/>
        <v>6395.04</v>
      </c>
    </row>
    <row r="2326" spans="2:19">
      <c r="B2326" s="6">
        <v>1979</v>
      </c>
      <c r="C2326" s="37">
        <v>18587.16</v>
      </c>
      <c r="D2326" s="37">
        <v>18587.16</v>
      </c>
      <c r="E2326" s="37">
        <v>18587.16</v>
      </c>
      <c r="F2326" s="37">
        <v>18587.16</v>
      </c>
      <c r="G2326" s="37">
        <v>18587.16</v>
      </c>
      <c r="H2326" s="37">
        <v>18587.16</v>
      </c>
      <c r="I2326" s="37">
        <v>18587.16</v>
      </c>
      <c r="J2326" s="37">
        <v>18587.16</v>
      </c>
      <c r="K2326" s="37">
        <v>18587.16</v>
      </c>
      <c r="L2326" s="37">
        <v>18587.16</v>
      </c>
      <c r="M2326" s="37">
        <v>18587.16</v>
      </c>
      <c r="N2326" s="37">
        <v>18587.16</v>
      </c>
      <c r="O2326" s="37">
        <f t="shared" si="150"/>
        <v>18587.16</v>
      </c>
      <c r="P2326" s="37">
        <f t="shared" si="150"/>
        <v>18587.16</v>
      </c>
      <c r="Q2326" s="37">
        <f t="shared" si="150"/>
        <v>18587.16</v>
      </c>
      <c r="R2326" s="37">
        <f t="shared" si="150"/>
        <v>18587.16</v>
      </c>
      <c r="S2326" s="37">
        <f t="shared" si="148"/>
        <v>18587.16</v>
      </c>
    </row>
    <row r="2327" spans="2:19">
      <c r="B2327" s="6">
        <v>1978</v>
      </c>
      <c r="C2327" s="37">
        <v>11942.96</v>
      </c>
      <c r="D2327" s="37">
        <v>11942.96</v>
      </c>
      <c r="E2327" s="37">
        <v>11942.96</v>
      </c>
      <c r="F2327" s="37">
        <v>11942.96</v>
      </c>
      <c r="G2327" s="37">
        <v>11942.96</v>
      </c>
      <c r="H2327" s="37">
        <v>11942.96</v>
      </c>
      <c r="I2327" s="37">
        <v>11942.96</v>
      </c>
      <c r="J2327" s="37">
        <v>11942.96</v>
      </c>
      <c r="K2327" s="37">
        <v>11942.96</v>
      </c>
      <c r="L2327" s="37">
        <v>11942.96</v>
      </c>
      <c r="M2327" s="37">
        <v>11942.96</v>
      </c>
      <c r="N2327" s="37">
        <v>11942.96</v>
      </c>
      <c r="O2327" s="37">
        <f t="shared" si="150"/>
        <v>11942.96</v>
      </c>
      <c r="P2327" s="37">
        <f t="shared" si="150"/>
        <v>11942.96</v>
      </c>
      <c r="Q2327" s="37">
        <f t="shared" si="150"/>
        <v>11942.96</v>
      </c>
      <c r="R2327" s="37">
        <f t="shared" si="150"/>
        <v>11942.96</v>
      </c>
      <c r="S2327" s="37">
        <f t="shared" si="148"/>
        <v>11942.96</v>
      </c>
    </row>
    <row r="2328" spans="2:19">
      <c r="B2328" s="6">
        <v>1977</v>
      </c>
      <c r="C2328" s="37">
        <v>5855.2</v>
      </c>
      <c r="D2328" s="37">
        <v>5855.2</v>
      </c>
      <c r="E2328" s="37">
        <v>5855.2</v>
      </c>
      <c r="F2328" s="37">
        <v>5855.2</v>
      </c>
      <c r="G2328" s="37">
        <v>5855.2</v>
      </c>
      <c r="H2328" s="37">
        <v>5855.2</v>
      </c>
      <c r="I2328" s="37">
        <v>5855.2</v>
      </c>
      <c r="J2328" s="37">
        <v>5855.2</v>
      </c>
      <c r="K2328" s="37">
        <v>5855.2</v>
      </c>
      <c r="L2328" s="37">
        <v>5855.2</v>
      </c>
      <c r="M2328" s="37">
        <v>5855.2</v>
      </c>
      <c r="N2328" s="37">
        <v>5855.2</v>
      </c>
      <c r="O2328" s="37">
        <f t="shared" si="150"/>
        <v>5855.2</v>
      </c>
      <c r="P2328" s="37">
        <f t="shared" si="150"/>
        <v>5855.2</v>
      </c>
      <c r="Q2328" s="37">
        <f t="shared" si="150"/>
        <v>5855.2</v>
      </c>
      <c r="R2328" s="37">
        <f t="shared" si="150"/>
        <v>5855.2</v>
      </c>
      <c r="S2328" s="37">
        <f t="shared" si="148"/>
        <v>5855.2</v>
      </c>
    </row>
    <row r="2329" spans="2:19">
      <c r="B2329" s="6">
        <v>1976</v>
      </c>
      <c r="C2329" s="37">
        <v>5630.96</v>
      </c>
      <c r="D2329" s="37">
        <v>5630.96</v>
      </c>
      <c r="E2329" s="37">
        <v>5630.96</v>
      </c>
      <c r="F2329" s="37">
        <v>5630.96</v>
      </c>
      <c r="G2329" s="37">
        <v>5630.96</v>
      </c>
      <c r="H2329" s="37">
        <v>5630.96</v>
      </c>
      <c r="I2329" s="37">
        <v>5630.96</v>
      </c>
      <c r="J2329" s="37">
        <v>5630.96</v>
      </c>
      <c r="K2329" s="37">
        <v>5630.96</v>
      </c>
      <c r="L2329" s="37">
        <v>5630.96</v>
      </c>
      <c r="M2329" s="37">
        <v>5630.96</v>
      </c>
      <c r="N2329" s="37">
        <v>5630.96</v>
      </c>
      <c r="O2329" s="37">
        <f t="shared" si="150"/>
        <v>5630.96</v>
      </c>
      <c r="P2329" s="37">
        <f t="shared" si="150"/>
        <v>5630.96</v>
      </c>
      <c r="Q2329" s="37">
        <f t="shared" si="150"/>
        <v>5630.96</v>
      </c>
      <c r="R2329" s="37">
        <f t="shared" si="150"/>
        <v>5630.96</v>
      </c>
      <c r="S2329" s="37">
        <f t="shared" si="148"/>
        <v>5630.96</v>
      </c>
    </row>
    <row r="2330" spans="2:19">
      <c r="B2330" s="6">
        <v>1975</v>
      </c>
      <c r="C2330" s="37">
        <v>37381.89</v>
      </c>
      <c r="D2330" s="37">
        <v>37381.89</v>
      </c>
      <c r="E2330" s="37">
        <v>37381.89</v>
      </c>
      <c r="F2330" s="37">
        <v>37381.89</v>
      </c>
      <c r="G2330" s="37">
        <v>37381.89</v>
      </c>
      <c r="H2330" s="37">
        <v>37381.89</v>
      </c>
      <c r="I2330" s="37">
        <v>37381.89</v>
      </c>
      <c r="J2330" s="37">
        <v>37381.89</v>
      </c>
      <c r="K2330" s="37">
        <v>37381.89</v>
      </c>
      <c r="L2330" s="37">
        <v>37381.89</v>
      </c>
      <c r="M2330" s="37">
        <v>37381.89</v>
      </c>
      <c r="N2330" s="37">
        <v>37381.89</v>
      </c>
      <c r="O2330" s="37">
        <f t="shared" si="150"/>
        <v>37381.89</v>
      </c>
      <c r="P2330" s="37">
        <f t="shared" si="150"/>
        <v>37381.89</v>
      </c>
      <c r="Q2330" s="37">
        <f t="shared" si="150"/>
        <v>37381.89</v>
      </c>
      <c r="R2330" s="37">
        <f t="shared" si="150"/>
        <v>37381.89</v>
      </c>
      <c r="S2330" s="37">
        <f t="shared" si="148"/>
        <v>37381.89</v>
      </c>
    </row>
    <row r="2331" spans="2:19">
      <c r="B2331" s="6">
        <v>1974</v>
      </c>
      <c r="C2331" s="37">
        <v>58203.14</v>
      </c>
      <c r="D2331" s="37">
        <v>58203.14</v>
      </c>
      <c r="E2331" s="37">
        <v>58203.14</v>
      </c>
      <c r="F2331" s="37">
        <v>58203.14</v>
      </c>
      <c r="G2331" s="37">
        <v>58203.14</v>
      </c>
      <c r="H2331" s="37">
        <v>58203.14</v>
      </c>
      <c r="I2331" s="37">
        <v>58203.14</v>
      </c>
      <c r="J2331" s="37">
        <v>58203.14</v>
      </c>
      <c r="K2331" s="37">
        <v>58203.14</v>
      </c>
      <c r="L2331" s="37">
        <v>58203.14</v>
      </c>
      <c r="M2331" s="37">
        <v>58203.14</v>
      </c>
      <c r="N2331" s="37">
        <v>58203.14</v>
      </c>
      <c r="O2331" s="37">
        <f t="shared" si="150"/>
        <v>58203.14</v>
      </c>
      <c r="P2331" s="37">
        <f t="shared" si="150"/>
        <v>58203.14</v>
      </c>
      <c r="Q2331" s="37">
        <f t="shared" si="150"/>
        <v>58203.14</v>
      </c>
      <c r="R2331" s="37">
        <f t="shared" si="150"/>
        <v>58203.14</v>
      </c>
      <c r="S2331" s="37">
        <f t="shared" si="148"/>
        <v>58203.14</v>
      </c>
    </row>
    <row r="2332" spans="2:19">
      <c r="B2332" s="6">
        <v>1973</v>
      </c>
      <c r="C2332" s="37">
        <v>4443.3100000000004</v>
      </c>
      <c r="D2332" s="37">
        <v>4443.3100000000004</v>
      </c>
      <c r="E2332" s="37">
        <v>4443.3100000000004</v>
      </c>
      <c r="F2332" s="37">
        <v>4443.3100000000004</v>
      </c>
      <c r="G2332" s="37">
        <v>4443.3100000000004</v>
      </c>
      <c r="H2332" s="37">
        <v>4443.3100000000004</v>
      </c>
      <c r="I2332" s="37">
        <v>4443.3100000000004</v>
      </c>
      <c r="J2332" s="37">
        <v>4443.3100000000004</v>
      </c>
      <c r="K2332" s="37">
        <v>4443.3100000000004</v>
      </c>
      <c r="L2332" s="37">
        <v>4443.3100000000004</v>
      </c>
      <c r="M2332" s="37">
        <v>4443.3100000000004</v>
      </c>
      <c r="N2332" s="37">
        <v>4443.3100000000004</v>
      </c>
      <c r="O2332" s="37">
        <f t="shared" si="150"/>
        <v>4443.3100000000004</v>
      </c>
      <c r="P2332" s="37">
        <f t="shared" si="150"/>
        <v>4443.3100000000004</v>
      </c>
      <c r="Q2332" s="37">
        <f t="shared" si="150"/>
        <v>4443.3100000000004</v>
      </c>
      <c r="R2332" s="37">
        <f t="shared" si="150"/>
        <v>4443.3100000000004</v>
      </c>
      <c r="S2332" s="37">
        <f t="shared" si="148"/>
        <v>4443.3100000000004</v>
      </c>
    </row>
    <row r="2333" spans="2:19">
      <c r="B2333" s="6">
        <v>1972</v>
      </c>
      <c r="C2333" s="37">
        <v>13579.08</v>
      </c>
      <c r="D2333" s="37">
        <v>13579.08</v>
      </c>
      <c r="E2333" s="37">
        <v>13579.08</v>
      </c>
      <c r="F2333" s="37">
        <v>13579.08</v>
      </c>
      <c r="G2333" s="37">
        <v>13579.08</v>
      </c>
      <c r="H2333" s="37">
        <v>13579.08</v>
      </c>
      <c r="I2333" s="37">
        <v>13579.08</v>
      </c>
      <c r="J2333" s="37">
        <v>13579.08</v>
      </c>
      <c r="K2333" s="37">
        <v>13579.08</v>
      </c>
      <c r="L2333" s="37">
        <v>13579.08</v>
      </c>
      <c r="M2333" s="37">
        <v>13579.08</v>
      </c>
      <c r="N2333" s="37">
        <v>13579.08</v>
      </c>
      <c r="O2333" s="37">
        <f t="shared" si="150"/>
        <v>13579.08</v>
      </c>
      <c r="P2333" s="37">
        <f t="shared" si="150"/>
        <v>13579.08</v>
      </c>
      <c r="Q2333" s="37">
        <f t="shared" si="150"/>
        <v>13579.08</v>
      </c>
      <c r="R2333" s="37">
        <f t="shared" si="150"/>
        <v>13579.08</v>
      </c>
      <c r="S2333" s="37">
        <f t="shared" si="148"/>
        <v>13579.08</v>
      </c>
    </row>
    <row r="2334" spans="2:19">
      <c r="B2334" s="6">
        <v>1971</v>
      </c>
      <c r="C2334" s="37">
        <v>0</v>
      </c>
      <c r="D2334" s="37"/>
      <c r="E2334" s="37"/>
      <c r="F2334" s="37"/>
      <c r="G2334" s="37"/>
      <c r="H2334" s="37"/>
      <c r="I2334" s="37"/>
      <c r="J2334" s="37"/>
      <c r="K2334" s="37"/>
      <c r="L2334" s="37"/>
      <c r="M2334" s="37"/>
      <c r="N2334" s="37"/>
      <c r="O2334" s="37"/>
      <c r="P2334" s="37"/>
      <c r="Q2334" s="37"/>
      <c r="R2334" s="37"/>
      <c r="S2334" s="37"/>
    </row>
    <row r="2335" spans="2:19">
      <c r="B2335" s="6">
        <v>1970</v>
      </c>
      <c r="C2335" s="37">
        <v>0</v>
      </c>
      <c r="D2335" s="37"/>
      <c r="E2335" s="37"/>
      <c r="F2335" s="37"/>
      <c r="G2335" s="37"/>
      <c r="H2335" s="37"/>
      <c r="I2335" s="37"/>
      <c r="J2335" s="37"/>
      <c r="K2335" s="37"/>
      <c r="L2335" s="37"/>
      <c r="M2335" s="37"/>
      <c r="N2335" s="37"/>
      <c r="O2335" s="37"/>
      <c r="P2335" s="37"/>
      <c r="Q2335" s="37"/>
      <c r="R2335" s="37"/>
      <c r="S2335" s="37"/>
    </row>
    <row r="2336" spans="2:19">
      <c r="B2336" s="6">
        <v>1969</v>
      </c>
      <c r="C2336" s="37">
        <v>0</v>
      </c>
      <c r="D2336" s="37">
        <v>1007.21</v>
      </c>
      <c r="E2336" s="37">
        <v>3951.15</v>
      </c>
      <c r="F2336" s="37">
        <v>5122.79</v>
      </c>
      <c r="G2336" s="37">
        <v>5668.21</v>
      </c>
      <c r="H2336" s="37">
        <v>3903.47</v>
      </c>
      <c r="I2336" s="37">
        <v>3903.47</v>
      </c>
      <c r="J2336" s="37">
        <v>3903.47</v>
      </c>
      <c r="K2336" s="37">
        <v>3903.47</v>
      </c>
      <c r="L2336" s="37">
        <v>3903.47</v>
      </c>
      <c r="M2336" s="37">
        <v>3903.47</v>
      </c>
      <c r="N2336" s="37">
        <v>3903.47</v>
      </c>
      <c r="O2336" s="37">
        <f t="shared" ref="O2336" si="151">N2336</f>
        <v>3903.47</v>
      </c>
      <c r="P2336" s="37">
        <f>O2336</f>
        <v>3903.47</v>
      </c>
      <c r="Q2336" s="37">
        <f>P2336</f>
        <v>3903.47</v>
      </c>
      <c r="R2336" s="37">
        <f t="shared" ref="R2336" si="152">Q2336</f>
        <v>3903.47</v>
      </c>
      <c r="S2336" s="37">
        <f t="shared" si="148"/>
        <v>3903.47</v>
      </c>
    </row>
    <row r="2337" spans="2:19">
      <c r="B2337" s="6">
        <v>1968</v>
      </c>
      <c r="C2337" s="37">
        <v>0</v>
      </c>
      <c r="D2337" s="37"/>
      <c r="E2337" s="37"/>
      <c r="F2337" s="37"/>
      <c r="G2337" s="37"/>
      <c r="H2337" s="37"/>
      <c r="I2337" s="37"/>
      <c r="J2337" s="37"/>
      <c r="K2337" s="37"/>
      <c r="L2337" s="37"/>
      <c r="M2337" s="37"/>
      <c r="N2337" s="37"/>
      <c r="O2337" s="37"/>
      <c r="P2337" s="37"/>
      <c r="Q2337" s="37"/>
      <c r="R2337" s="37"/>
      <c r="S2337" s="37"/>
    </row>
    <row r="2338" spans="2:19">
      <c r="B2338" s="6">
        <v>1967</v>
      </c>
      <c r="C2338" s="37">
        <v>0</v>
      </c>
      <c r="D2338" s="37"/>
      <c r="E2338" s="37"/>
      <c r="F2338" s="37"/>
      <c r="G2338" s="37"/>
      <c r="H2338" s="37"/>
      <c r="I2338" s="37"/>
      <c r="J2338" s="37"/>
      <c r="K2338" s="37"/>
      <c r="L2338" s="37"/>
      <c r="M2338" s="37"/>
      <c r="N2338" s="37"/>
      <c r="O2338" s="37"/>
      <c r="P2338" s="37"/>
      <c r="Q2338" s="37"/>
      <c r="R2338" s="37"/>
      <c r="S2338" s="37"/>
    </row>
    <row r="2339" spans="2:19">
      <c r="B2339" s="6">
        <v>1966</v>
      </c>
      <c r="C2339" s="37">
        <v>0</v>
      </c>
      <c r="D2339" s="37"/>
      <c r="E2339" s="37"/>
      <c r="F2339" s="37"/>
      <c r="G2339" s="37"/>
      <c r="H2339" s="37"/>
      <c r="I2339" s="37"/>
      <c r="J2339" s="37"/>
      <c r="K2339" s="37"/>
      <c r="L2339" s="37"/>
      <c r="M2339" s="37"/>
      <c r="N2339" s="37"/>
      <c r="O2339" s="37"/>
      <c r="P2339" s="37"/>
      <c r="Q2339" s="37"/>
      <c r="R2339" s="37"/>
      <c r="S2339" s="37"/>
    </row>
    <row r="2340" spans="2:19">
      <c r="B2340" s="6">
        <v>1965</v>
      </c>
      <c r="C2340" s="37">
        <v>0</v>
      </c>
      <c r="D2340" s="37"/>
      <c r="E2340" s="37"/>
      <c r="F2340" s="37"/>
      <c r="G2340" s="37"/>
      <c r="H2340" s="37"/>
      <c r="I2340" s="37"/>
      <c r="J2340" s="37"/>
      <c r="K2340" s="37"/>
      <c r="L2340" s="37"/>
      <c r="M2340" s="37"/>
      <c r="N2340" s="37"/>
      <c r="O2340" s="37"/>
      <c r="P2340" s="37"/>
      <c r="Q2340" s="37"/>
      <c r="R2340" s="37"/>
      <c r="S2340" s="37"/>
    </row>
    <row r="2341" spans="2:19">
      <c r="B2341" s="6">
        <v>1964</v>
      </c>
      <c r="C2341" s="37">
        <v>0</v>
      </c>
      <c r="D2341" s="37"/>
      <c r="E2341" s="37"/>
      <c r="F2341" s="37"/>
      <c r="G2341" s="37"/>
      <c r="H2341" s="37"/>
      <c r="I2341" s="37"/>
      <c r="J2341" s="37"/>
      <c r="K2341" s="37"/>
      <c r="L2341" s="37"/>
      <c r="M2341" s="37"/>
      <c r="N2341" s="37"/>
      <c r="O2341" s="37"/>
      <c r="P2341" s="37"/>
      <c r="Q2341" s="37"/>
      <c r="R2341" s="37"/>
      <c r="S2341" s="37"/>
    </row>
    <row r="2342" spans="2:19">
      <c r="B2342" s="6">
        <v>1963</v>
      </c>
      <c r="C2342" s="37">
        <v>0</v>
      </c>
      <c r="D2342" s="37">
        <v>1135.79</v>
      </c>
      <c r="E2342" s="37">
        <v>4455.54</v>
      </c>
      <c r="F2342" s="37">
        <v>5776.76</v>
      </c>
      <c r="G2342" s="37">
        <v>6391.8</v>
      </c>
      <c r="H2342" s="37">
        <v>4401.78</v>
      </c>
      <c r="I2342" s="37">
        <v>4401.78</v>
      </c>
      <c r="J2342" s="37">
        <v>4401.78</v>
      </c>
      <c r="K2342" s="37">
        <v>4401.78</v>
      </c>
      <c r="L2342" s="37">
        <v>4401.78</v>
      </c>
      <c r="M2342" s="37">
        <v>4401.78</v>
      </c>
      <c r="N2342" s="37">
        <v>4401.78</v>
      </c>
      <c r="O2342" s="37">
        <f t="shared" ref="O2342" si="153">N2342</f>
        <v>4401.78</v>
      </c>
      <c r="P2342" s="37">
        <f>O2342</f>
        <v>4401.78</v>
      </c>
      <c r="Q2342" s="37">
        <f>P2342</f>
        <v>4401.78</v>
      </c>
      <c r="R2342" s="37">
        <f t="shared" ref="R2342" si="154">Q2342</f>
        <v>4401.78</v>
      </c>
      <c r="S2342" s="37">
        <f>R2342</f>
        <v>4401.78</v>
      </c>
    </row>
    <row r="2343" spans="2:19">
      <c r="B2343" s="6">
        <v>1962</v>
      </c>
      <c r="C2343" s="37">
        <v>0</v>
      </c>
      <c r="D2343" s="37"/>
      <c r="E2343" s="37"/>
      <c r="F2343" s="37"/>
      <c r="G2343" s="37"/>
      <c r="H2343" s="37"/>
      <c r="I2343" s="37"/>
      <c r="J2343" s="37"/>
      <c r="K2343" s="37"/>
      <c r="L2343" s="37"/>
      <c r="M2343" s="37"/>
      <c r="N2343" s="37"/>
      <c r="O2343" s="37"/>
      <c r="P2343" s="37"/>
      <c r="Q2343" s="37"/>
      <c r="R2343" s="37"/>
      <c r="S2343" s="37"/>
    </row>
    <row r="2344" spans="2:19">
      <c r="B2344" s="6">
        <v>1961</v>
      </c>
      <c r="C2344" s="37">
        <v>0</v>
      </c>
      <c r="D2344" s="37"/>
      <c r="E2344" s="37"/>
      <c r="F2344" s="37"/>
      <c r="G2344" s="37"/>
      <c r="H2344" s="37"/>
      <c r="I2344" s="37"/>
      <c r="J2344" s="37"/>
      <c r="K2344" s="37"/>
      <c r="L2344" s="37"/>
      <c r="M2344" s="37"/>
      <c r="N2344" s="37"/>
      <c r="O2344" s="37"/>
      <c r="P2344" s="37"/>
      <c r="Q2344" s="37"/>
      <c r="R2344" s="37"/>
      <c r="S2344" s="37"/>
    </row>
    <row r="2345" spans="2:19">
      <c r="B2345" s="6">
        <v>1960</v>
      </c>
      <c r="C2345" s="37">
        <v>0</v>
      </c>
      <c r="D2345" s="37"/>
      <c r="E2345" s="37"/>
      <c r="F2345" s="37"/>
      <c r="G2345" s="37"/>
      <c r="H2345" s="37"/>
      <c r="I2345" s="37"/>
      <c r="J2345" s="37"/>
      <c r="K2345" s="37"/>
      <c r="L2345" s="37"/>
      <c r="M2345" s="37"/>
      <c r="N2345" s="37"/>
      <c r="O2345" s="37"/>
      <c r="P2345" s="37"/>
      <c r="Q2345" s="37"/>
      <c r="R2345" s="37"/>
      <c r="S2345" s="37"/>
    </row>
    <row r="2346" spans="2:19">
      <c r="B2346" s="6">
        <v>1959</v>
      </c>
      <c r="C2346" s="37">
        <v>0</v>
      </c>
      <c r="D2346" s="37"/>
      <c r="E2346" s="37"/>
      <c r="F2346" s="37"/>
      <c r="G2346" s="37"/>
      <c r="H2346" s="37"/>
      <c r="I2346" s="37"/>
      <c r="J2346" s="37"/>
      <c r="K2346" s="37"/>
      <c r="L2346" s="37"/>
      <c r="M2346" s="37"/>
      <c r="N2346" s="37"/>
      <c r="O2346" s="37"/>
      <c r="P2346" s="37"/>
      <c r="Q2346" s="37"/>
      <c r="R2346" s="37"/>
      <c r="S2346" s="37"/>
    </row>
    <row r="2347" spans="2:19">
      <c r="B2347" s="6">
        <v>1958</v>
      </c>
      <c r="C2347" s="37">
        <v>0</v>
      </c>
      <c r="D2347" s="37"/>
      <c r="E2347" s="37"/>
      <c r="F2347" s="37"/>
      <c r="G2347" s="37"/>
      <c r="H2347" s="37"/>
      <c r="I2347" s="37"/>
      <c r="J2347" s="37"/>
      <c r="K2347" s="37"/>
      <c r="L2347" s="37"/>
      <c r="M2347" s="37"/>
      <c r="N2347" s="37"/>
      <c r="O2347" s="37"/>
      <c r="P2347" s="37"/>
      <c r="Q2347" s="37"/>
      <c r="R2347" s="37"/>
      <c r="S2347" s="37"/>
    </row>
    <row r="2348" spans="2:19">
      <c r="B2348" s="6">
        <v>1957</v>
      </c>
      <c r="C2348" s="37">
        <v>0</v>
      </c>
      <c r="D2348" s="37">
        <v>1052.21</v>
      </c>
      <c r="E2348" s="37">
        <v>4127.6899999999996</v>
      </c>
      <c r="F2348" s="37">
        <v>5351.68</v>
      </c>
      <c r="G2348" s="37">
        <v>5921.47</v>
      </c>
      <c r="H2348" s="37">
        <v>4077.88</v>
      </c>
      <c r="I2348" s="37">
        <v>3386.65</v>
      </c>
      <c r="J2348" s="37">
        <v>2452.13</v>
      </c>
      <c r="K2348" s="37">
        <v>1228</v>
      </c>
      <c r="L2348" s="37">
        <v>756.88</v>
      </c>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778531.13</v>
      </c>
      <c r="D2376" s="8">
        <f>SUM(D2298:D2375)</f>
        <v>794317.1</v>
      </c>
      <c r="E2376" s="8">
        <f>SUM(E2297:E2375)</f>
        <v>780851.28</v>
      </c>
      <c r="F2376" s="8">
        <f>SUM(F2296:F2375)</f>
        <v>775492.1100000001</v>
      </c>
      <c r="G2376" s="8">
        <f>SUM(G2295:G2375)</f>
        <v>772997.34</v>
      </c>
      <c r="H2376" s="8">
        <f>SUM(H2289:H2375)</f>
        <v>781069.37</v>
      </c>
      <c r="I2376" s="8">
        <f>SUM(I2289:I2375)</f>
        <v>780378.14</v>
      </c>
      <c r="J2376" s="8">
        <f t="shared" ref="J2376" si="155">SUM(J2289:J2375)</f>
        <v>784457.62</v>
      </c>
      <c r="K2376" s="8">
        <f>SUM(K2289:K2375)</f>
        <v>783233.49</v>
      </c>
      <c r="L2376" s="8">
        <f t="shared" ref="L2376" si="156">SUM(L2289:L2375)</f>
        <v>782762.37</v>
      </c>
      <c r="M2376" s="8">
        <f>SUM(M2289:M2375)</f>
        <v>782005.49</v>
      </c>
      <c r="N2376" s="11">
        <f>SUM(N2284:N2375)</f>
        <v>782005.49</v>
      </c>
      <c r="O2376" s="11">
        <f>SUM(O2284:O2375)</f>
        <v>782005.49</v>
      </c>
      <c r="P2376" s="11">
        <f>SUM(P2284:P2375)</f>
        <v>848914.49</v>
      </c>
      <c r="Q2376" s="11">
        <f>SUM(Q2284:Q2375)</f>
        <v>876367.71000000008</v>
      </c>
      <c r="R2376" s="11">
        <f>SUM(R2283:R2375)</f>
        <v>893878.35000000009</v>
      </c>
      <c r="S2376" s="11">
        <f>SUM(S2283:S2375)</f>
        <v>1155221.8400000001</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157">SUM(J2384:J2470)</f>
        <v>0</v>
      </c>
      <c r="K2471" s="8">
        <f>SUM(K2384:K2470)</f>
        <v>0</v>
      </c>
      <c r="L2471" s="8">
        <f t="shared" ref="L2471" si="15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v>30788.16</v>
      </c>
      <c r="N2479" s="37">
        <v>30788.16</v>
      </c>
      <c r="O2479" s="37">
        <f t="shared" ref="O2479:R2480" si="159">N2479</f>
        <v>30788.16</v>
      </c>
      <c r="P2479" s="37">
        <f t="shared" si="159"/>
        <v>30788.16</v>
      </c>
      <c r="Q2479" s="37">
        <f t="shared" si="159"/>
        <v>30788.16</v>
      </c>
      <c r="R2479" s="37">
        <f t="shared" si="159"/>
        <v>30788.16</v>
      </c>
      <c r="S2479" s="37">
        <f>R2479</f>
        <v>30788.16</v>
      </c>
    </row>
    <row r="2480" spans="1:19">
      <c r="B2480" s="6">
        <v>2015</v>
      </c>
      <c r="C2480" s="36"/>
      <c r="D2480" s="36"/>
      <c r="E2480" s="36"/>
      <c r="F2480" s="36"/>
      <c r="G2480" s="36"/>
      <c r="H2480" s="36"/>
      <c r="I2480" s="36"/>
      <c r="J2480" s="36"/>
      <c r="K2480" s="36"/>
      <c r="L2480" s="37">
        <v>3414.77</v>
      </c>
      <c r="M2480" s="37">
        <v>3414.77</v>
      </c>
      <c r="N2480" s="37">
        <v>3414.77</v>
      </c>
      <c r="O2480" s="37">
        <f t="shared" si="159"/>
        <v>3414.77</v>
      </c>
      <c r="P2480" s="37">
        <f t="shared" si="159"/>
        <v>3414.77</v>
      </c>
      <c r="Q2480" s="37">
        <f t="shared" si="159"/>
        <v>3414.77</v>
      </c>
      <c r="R2480" s="37">
        <f t="shared" si="159"/>
        <v>3414.77</v>
      </c>
      <c r="S2480" s="37">
        <f t="shared" ref="S2480:S2534" si="160">R2480</f>
        <v>3414.77</v>
      </c>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v>135929.39000000001</v>
      </c>
      <c r="G2486" s="37">
        <v>135929.39000000001</v>
      </c>
      <c r="H2486" s="37">
        <v>135929.39000000001</v>
      </c>
      <c r="I2486" s="37">
        <v>135929.39000000001</v>
      </c>
      <c r="J2486" s="37">
        <v>135929.39000000001</v>
      </c>
      <c r="K2486" s="37">
        <v>135929.39000000001</v>
      </c>
      <c r="L2486" s="37">
        <v>135929.39000000001</v>
      </c>
      <c r="M2486" s="37">
        <v>135929.39000000001</v>
      </c>
      <c r="N2486" s="37">
        <v>135929.39000000001</v>
      </c>
      <c r="O2486" s="37">
        <f t="shared" ref="O2486" si="161">N2486</f>
        <v>135929.39000000001</v>
      </c>
      <c r="P2486" s="37">
        <f>O2486</f>
        <v>135929.39000000001</v>
      </c>
      <c r="Q2486" s="37">
        <f>P2486</f>
        <v>135929.39000000001</v>
      </c>
      <c r="R2486" s="37">
        <f t="shared" ref="R2486" si="162">Q2486</f>
        <v>135929.39000000001</v>
      </c>
      <c r="S2486" s="37">
        <f>R2486</f>
        <v>135929.39000000001</v>
      </c>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v>4300</v>
      </c>
      <c r="D2490" s="37">
        <v>4300</v>
      </c>
      <c r="E2490" s="37">
        <v>4300</v>
      </c>
      <c r="F2490" s="37">
        <v>4300</v>
      </c>
      <c r="G2490" s="37">
        <v>4300</v>
      </c>
      <c r="H2490" s="37">
        <v>4300</v>
      </c>
      <c r="I2490" s="37">
        <v>4300</v>
      </c>
      <c r="J2490" s="37">
        <v>4300</v>
      </c>
      <c r="K2490" s="37">
        <v>4300</v>
      </c>
      <c r="L2490" s="37">
        <v>4300</v>
      </c>
      <c r="M2490" s="37">
        <v>4300</v>
      </c>
      <c r="N2490" s="37">
        <v>4300</v>
      </c>
      <c r="O2490" s="37">
        <f t="shared" ref="O2490:R2504" si="163">N2490</f>
        <v>4300</v>
      </c>
      <c r="P2490" s="37">
        <f t="shared" si="163"/>
        <v>4300</v>
      </c>
      <c r="Q2490" s="37">
        <f t="shared" si="163"/>
        <v>4300</v>
      </c>
      <c r="R2490" s="37">
        <f t="shared" si="163"/>
        <v>4300</v>
      </c>
      <c r="S2490" s="37">
        <f t="shared" si="160"/>
        <v>4300</v>
      </c>
    </row>
    <row r="2491" spans="2:19">
      <c r="B2491" s="6">
        <v>2004</v>
      </c>
      <c r="C2491" s="37">
        <v>21718.55</v>
      </c>
      <c r="D2491" s="37">
        <v>21718.55</v>
      </c>
      <c r="E2491" s="37">
        <v>21718.55</v>
      </c>
      <c r="F2491" s="37">
        <v>21718.55</v>
      </c>
      <c r="G2491" s="37">
        <v>21718.55</v>
      </c>
      <c r="H2491" s="37">
        <v>21718.55</v>
      </c>
      <c r="I2491" s="37">
        <v>21718.55</v>
      </c>
      <c r="J2491" s="37">
        <v>21718.55</v>
      </c>
      <c r="K2491" s="37">
        <v>21718.55</v>
      </c>
      <c r="L2491" s="37">
        <v>21718.55</v>
      </c>
      <c r="M2491" s="37">
        <v>21718.55</v>
      </c>
      <c r="N2491" s="37">
        <v>21718.55</v>
      </c>
      <c r="O2491" s="37">
        <f t="shared" si="163"/>
        <v>21718.55</v>
      </c>
      <c r="P2491" s="37">
        <f t="shared" si="163"/>
        <v>21718.55</v>
      </c>
      <c r="Q2491" s="37">
        <f t="shared" si="163"/>
        <v>21718.55</v>
      </c>
      <c r="R2491" s="37">
        <f t="shared" si="163"/>
        <v>21718.55</v>
      </c>
      <c r="S2491" s="37">
        <f t="shared" si="160"/>
        <v>21718.55</v>
      </c>
    </row>
    <row r="2492" spans="2:19">
      <c r="B2492" s="6">
        <v>2003</v>
      </c>
      <c r="C2492" s="37">
        <v>34260.43</v>
      </c>
      <c r="D2492" s="37">
        <v>34260.43</v>
      </c>
      <c r="E2492" s="37">
        <v>34260.43</v>
      </c>
      <c r="F2492" s="37">
        <v>34260.43</v>
      </c>
      <c r="G2492" s="37">
        <v>34260.43</v>
      </c>
      <c r="H2492" s="37">
        <v>34260.43</v>
      </c>
      <c r="I2492" s="37">
        <v>34260.43</v>
      </c>
      <c r="J2492" s="37">
        <v>34260.43</v>
      </c>
      <c r="K2492" s="37">
        <v>34260.43</v>
      </c>
      <c r="L2492" s="37">
        <v>34260.43</v>
      </c>
      <c r="M2492" s="37">
        <v>34260.43</v>
      </c>
      <c r="N2492" s="37">
        <v>34260.43</v>
      </c>
      <c r="O2492" s="37">
        <f t="shared" si="163"/>
        <v>34260.43</v>
      </c>
      <c r="P2492" s="37">
        <f t="shared" si="163"/>
        <v>34260.43</v>
      </c>
      <c r="Q2492" s="37">
        <f t="shared" si="163"/>
        <v>34260.43</v>
      </c>
      <c r="R2492" s="37">
        <f t="shared" si="163"/>
        <v>34260.43</v>
      </c>
      <c r="S2492" s="37">
        <f t="shared" si="160"/>
        <v>34260.43</v>
      </c>
    </row>
    <row r="2493" spans="2:19">
      <c r="B2493" s="6">
        <v>2002</v>
      </c>
      <c r="C2493" s="37">
        <v>11695.13</v>
      </c>
      <c r="D2493" s="37">
        <v>11695.13</v>
      </c>
      <c r="E2493" s="37">
        <v>11695.13</v>
      </c>
      <c r="F2493" s="37">
        <v>11695.13</v>
      </c>
      <c r="G2493" s="37">
        <v>11695.13</v>
      </c>
      <c r="H2493" s="37">
        <v>11695.13</v>
      </c>
      <c r="I2493" s="37">
        <v>11695.13</v>
      </c>
      <c r="J2493" s="37">
        <v>11695.13</v>
      </c>
      <c r="K2493" s="37">
        <v>11695.13</v>
      </c>
      <c r="L2493" s="37">
        <v>11695.13</v>
      </c>
      <c r="M2493" s="37">
        <v>11695.13</v>
      </c>
      <c r="N2493" s="37">
        <v>11695.13</v>
      </c>
      <c r="O2493" s="37">
        <f t="shared" si="163"/>
        <v>11695.13</v>
      </c>
      <c r="P2493" s="37">
        <f t="shared" si="163"/>
        <v>11695.13</v>
      </c>
      <c r="Q2493" s="37">
        <f t="shared" si="163"/>
        <v>11695.13</v>
      </c>
      <c r="R2493" s="37">
        <f t="shared" si="163"/>
        <v>11695.13</v>
      </c>
      <c r="S2493" s="37">
        <f t="shared" si="160"/>
        <v>11695.13</v>
      </c>
    </row>
    <row r="2494" spans="2:19">
      <c r="B2494" s="6">
        <v>2001</v>
      </c>
      <c r="C2494" s="37">
        <v>71498.86</v>
      </c>
      <c r="D2494" s="37">
        <v>71498.86</v>
      </c>
      <c r="E2494" s="37">
        <v>71498.86</v>
      </c>
      <c r="F2494" s="37">
        <v>71498.86</v>
      </c>
      <c r="G2494" s="37">
        <v>71498.86</v>
      </c>
      <c r="H2494" s="37">
        <v>71498.86</v>
      </c>
      <c r="I2494" s="37">
        <v>71498.86</v>
      </c>
      <c r="J2494" s="37">
        <v>71498.86</v>
      </c>
      <c r="K2494" s="37">
        <v>71498.86</v>
      </c>
      <c r="L2494" s="37">
        <v>71498.86</v>
      </c>
      <c r="M2494" s="37">
        <v>71498.86</v>
      </c>
      <c r="N2494" s="37">
        <v>71498.86</v>
      </c>
      <c r="O2494" s="37">
        <f t="shared" si="163"/>
        <v>71498.86</v>
      </c>
      <c r="P2494" s="37">
        <f t="shared" si="163"/>
        <v>71498.86</v>
      </c>
      <c r="Q2494" s="37">
        <f t="shared" si="163"/>
        <v>71498.86</v>
      </c>
      <c r="R2494" s="37">
        <f t="shared" si="163"/>
        <v>71498.86</v>
      </c>
      <c r="S2494" s="37">
        <f t="shared" si="160"/>
        <v>71498.86</v>
      </c>
    </row>
    <row r="2495" spans="2:19">
      <c r="B2495" s="6">
        <v>2000</v>
      </c>
      <c r="C2495" s="37">
        <v>96390.38</v>
      </c>
      <c r="D2495" s="37">
        <v>96390.38</v>
      </c>
      <c r="E2495" s="37">
        <v>96390.38</v>
      </c>
      <c r="F2495" s="37">
        <v>96390.38</v>
      </c>
      <c r="G2495" s="37">
        <v>96390.38</v>
      </c>
      <c r="H2495" s="37">
        <v>96390.38</v>
      </c>
      <c r="I2495" s="37">
        <v>96390.38</v>
      </c>
      <c r="J2495" s="37">
        <v>96390.38</v>
      </c>
      <c r="K2495" s="37">
        <v>96390.38</v>
      </c>
      <c r="L2495" s="37">
        <v>96390.38</v>
      </c>
      <c r="M2495" s="37">
        <v>96390.38</v>
      </c>
      <c r="N2495" s="37">
        <v>96390.38</v>
      </c>
      <c r="O2495" s="37">
        <f t="shared" si="163"/>
        <v>96390.38</v>
      </c>
      <c r="P2495" s="37">
        <f t="shared" si="163"/>
        <v>96390.38</v>
      </c>
      <c r="Q2495" s="37">
        <v>89342.64</v>
      </c>
      <c r="R2495" s="37">
        <f t="shared" si="163"/>
        <v>89342.64</v>
      </c>
      <c r="S2495" s="37">
        <f t="shared" si="160"/>
        <v>89342.64</v>
      </c>
    </row>
    <row r="2496" spans="2:19">
      <c r="B2496" s="6">
        <v>1999</v>
      </c>
      <c r="C2496" s="37">
        <v>52185.23</v>
      </c>
      <c r="D2496" s="37">
        <v>52185.23</v>
      </c>
      <c r="E2496" s="37">
        <v>52185.23</v>
      </c>
      <c r="F2496" s="37">
        <v>52185.23</v>
      </c>
      <c r="G2496" s="37">
        <v>52185.23</v>
      </c>
      <c r="H2496" s="37">
        <v>52185.23</v>
      </c>
      <c r="I2496" s="37">
        <v>52185.23</v>
      </c>
      <c r="J2496" s="37">
        <v>52185.23</v>
      </c>
      <c r="K2496" s="37">
        <v>52185.23</v>
      </c>
      <c r="L2496" s="37">
        <v>52185.23</v>
      </c>
      <c r="M2496" s="37">
        <v>52185.23</v>
      </c>
      <c r="N2496" s="37">
        <v>52185.23</v>
      </c>
      <c r="O2496" s="37">
        <f t="shared" si="163"/>
        <v>52185.23</v>
      </c>
      <c r="P2496" s="37">
        <f t="shared" si="163"/>
        <v>52185.23</v>
      </c>
      <c r="Q2496" s="37">
        <f t="shared" si="163"/>
        <v>52185.23</v>
      </c>
      <c r="R2496" s="37">
        <f t="shared" si="163"/>
        <v>52185.23</v>
      </c>
      <c r="S2496" s="37">
        <f t="shared" si="160"/>
        <v>52185.23</v>
      </c>
    </row>
    <row r="2497" spans="2:19">
      <c r="B2497" s="6">
        <v>1998</v>
      </c>
      <c r="C2497" s="37">
        <v>111660.69</v>
      </c>
      <c r="D2497" s="37">
        <v>111660.69</v>
      </c>
      <c r="E2497" s="37">
        <v>111660.69</v>
      </c>
      <c r="F2497" s="37">
        <v>111660.69</v>
      </c>
      <c r="G2497" s="37">
        <v>111660.69</v>
      </c>
      <c r="H2497" s="37">
        <v>111660.69</v>
      </c>
      <c r="I2497" s="37">
        <v>111660.69</v>
      </c>
      <c r="J2497" s="37">
        <v>111660.69</v>
      </c>
      <c r="K2497" s="37">
        <v>111660.69</v>
      </c>
      <c r="L2497" s="37">
        <v>111660.69</v>
      </c>
      <c r="M2497" s="37">
        <v>111660.69</v>
      </c>
      <c r="N2497" s="37">
        <v>111660.69</v>
      </c>
      <c r="O2497" s="37">
        <f t="shared" si="163"/>
        <v>111660.69</v>
      </c>
      <c r="P2497" s="37">
        <f t="shared" si="163"/>
        <v>111660.69</v>
      </c>
      <c r="Q2497" s="37">
        <f t="shared" si="163"/>
        <v>111660.69</v>
      </c>
      <c r="R2497" s="37">
        <f t="shared" si="163"/>
        <v>111660.69</v>
      </c>
      <c r="S2497" s="37">
        <f t="shared" si="160"/>
        <v>111660.69</v>
      </c>
    </row>
    <row r="2498" spans="2:19">
      <c r="B2498" s="6">
        <v>1997</v>
      </c>
      <c r="C2498" s="37">
        <v>91515.28</v>
      </c>
      <c r="D2498" s="37">
        <v>91515.28</v>
      </c>
      <c r="E2498" s="37">
        <v>91515.28</v>
      </c>
      <c r="F2498" s="37">
        <v>91515.28</v>
      </c>
      <c r="G2498" s="37">
        <v>91515.28</v>
      </c>
      <c r="H2498" s="37">
        <v>91515.28</v>
      </c>
      <c r="I2498" s="37">
        <v>91515.28</v>
      </c>
      <c r="J2498" s="37">
        <v>91515.28</v>
      </c>
      <c r="K2498" s="37">
        <v>91515.28</v>
      </c>
      <c r="L2498" s="37">
        <v>91515.28</v>
      </c>
      <c r="M2498" s="37">
        <v>91515.28</v>
      </c>
      <c r="N2498" s="37">
        <v>91515.28</v>
      </c>
      <c r="O2498" s="37">
        <f t="shared" si="163"/>
        <v>91515.28</v>
      </c>
      <c r="P2498" s="37">
        <f t="shared" si="163"/>
        <v>91515.28</v>
      </c>
      <c r="Q2498" s="37">
        <f t="shared" si="163"/>
        <v>91515.28</v>
      </c>
      <c r="R2498" s="37">
        <f t="shared" si="163"/>
        <v>91515.28</v>
      </c>
      <c r="S2498" s="37">
        <f t="shared" si="160"/>
        <v>91515.28</v>
      </c>
    </row>
    <row r="2499" spans="2:19">
      <c r="B2499" s="6">
        <v>1996</v>
      </c>
      <c r="C2499" s="37">
        <v>13009.76</v>
      </c>
      <c r="D2499" s="37">
        <v>13009.76</v>
      </c>
      <c r="E2499" s="37">
        <v>13009.76</v>
      </c>
      <c r="F2499" s="37">
        <v>13009.76</v>
      </c>
      <c r="G2499" s="37">
        <v>13009.76</v>
      </c>
      <c r="H2499" s="37">
        <v>13009.76</v>
      </c>
      <c r="I2499" s="37">
        <v>13009.76</v>
      </c>
      <c r="J2499" s="37">
        <v>13009.76</v>
      </c>
      <c r="K2499" s="37">
        <v>13009.76</v>
      </c>
      <c r="L2499" s="37">
        <v>13009.76</v>
      </c>
      <c r="M2499" s="37">
        <v>13009.76</v>
      </c>
      <c r="N2499" s="37">
        <v>13009.76</v>
      </c>
      <c r="O2499" s="37">
        <f t="shared" si="163"/>
        <v>13009.76</v>
      </c>
      <c r="P2499" s="37">
        <f t="shared" si="163"/>
        <v>13009.76</v>
      </c>
      <c r="Q2499" s="37">
        <f t="shared" si="163"/>
        <v>13009.76</v>
      </c>
      <c r="R2499" s="37">
        <f t="shared" si="163"/>
        <v>13009.76</v>
      </c>
      <c r="S2499" s="37">
        <f t="shared" si="160"/>
        <v>13009.76</v>
      </c>
    </row>
    <row r="2500" spans="2:19">
      <c r="B2500" s="6">
        <v>1995</v>
      </c>
      <c r="C2500" s="37">
        <v>50451.1</v>
      </c>
      <c r="D2500" s="37">
        <v>50451.1</v>
      </c>
      <c r="E2500" s="37">
        <v>50451.1</v>
      </c>
      <c r="F2500" s="37">
        <v>50451.1</v>
      </c>
      <c r="G2500" s="37">
        <v>50451.1</v>
      </c>
      <c r="H2500" s="37">
        <v>50451.1</v>
      </c>
      <c r="I2500" s="37">
        <v>50451.1</v>
      </c>
      <c r="J2500" s="37">
        <v>50451.1</v>
      </c>
      <c r="K2500" s="37">
        <v>50451.1</v>
      </c>
      <c r="L2500" s="37">
        <v>50451.1</v>
      </c>
      <c r="M2500" s="37">
        <v>50451.1</v>
      </c>
      <c r="N2500" s="37">
        <v>50451.1</v>
      </c>
      <c r="O2500" s="37">
        <f t="shared" si="163"/>
        <v>50451.1</v>
      </c>
      <c r="P2500" s="37">
        <f t="shared" si="163"/>
        <v>50451.1</v>
      </c>
      <c r="Q2500" s="37">
        <f t="shared" si="163"/>
        <v>50451.1</v>
      </c>
      <c r="R2500" s="37">
        <f t="shared" si="163"/>
        <v>50451.1</v>
      </c>
      <c r="S2500" s="37">
        <f t="shared" si="160"/>
        <v>50451.1</v>
      </c>
    </row>
    <row r="2501" spans="2:19">
      <c r="B2501" s="6">
        <v>1994</v>
      </c>
      <c r="C2501" s="37">
        <v>37352.85</v>
      </c>
      <c r="D2501" s="37">
        <v>37352.85</v>
      </c>
      <c r="E2501" s="37">
        <v>37352.85</v>
      </c>
      <c r="F2501" s="37">
        <v>37352.85</v>
      </c>
      <c r="G2501" s="37">
        <v>37352.85</v>
      </c>
      <c r="H2501" s="37">
        <v>37352.85</v>
      </c>
      <c r="I2501" s="37">
        <v>37352.85</v>
      </c>
      <c r="J2501" s="37">
        <v>37352.85</v>
      </c>
      <c r="K2501" s="37">
        <v>37352.85</v>
      </c>
      <c r="L2501" s="37">
        <v>37352.85</v>
      </c>
      <c r="M2501" s="37">
        <v>37352.85</v>
      </c>
      <c r="N2501" s="37">
        <v>37352.85</v>
      </c>
      <c r="O2501" s="37">
        <f t="shared" si="163"/>
        <v>37352.85</v>
      </c>
      <c r="P2501" s="37">
        <f t="shared" si="163"/>
        <v>37352.85</v>
      </c>
      <c r="Q2501" s="37">
        <f t="shared" si="163"/>
        <v>37352.85</v>
      </c>
      <c r="R2501" s="37">
        <f t="shared" si="163"/>
        <v>37352.85</v>
      </c>
      <c r="S2501" s="37">
        <f t="shared" si="160"/>
        <v>37352.85</v>
      </c>
    </row>
    <row r="2502" spans="2:19">
      <c r="B2502" s="6">
        <v>1993</v>
      </c>
      <c r="C2502" s="37">
        <v>24315.68</v>
      </c>
      <c r="D2502" s="37">
        <v>24315.68</v>
      </c>
      <c r="E2502" s="37">
        <v>24315.68</v>
      </c>
      <c r="F2502" s="37">
        <v>24315.68</v>
      </c>
      <c r="G2502" s="37">
        <v>24315.68</v>
      </c>
      <c r="H2502" s="37">
        <v>24315.68</v>
      </c>
      <c r="I2502" s="37">
        <v>24315.68</v>
      </c>
      <c r="J2502" s="37">
        <v>24315.68</v>
      </c>
      <c r="K2502" s="37">
        <v>24315.68</v>
      </c>
      <c r="L2502" s="37">
        <v>24315.68</v>
      </c>
      <c r="M2502" s="37">
        <v>24315.68</v>
      </c>
      <c r="N2502" s="37">
        <v>24315.68</v>
      </c>
      <c r="O2502" s="37">
        <f t="shared" si="163"/>
        <v>24315.68</v>
      </c>
      <c r="P2502" s="37">
        <f t="shared" si="163"/>
        <v>24315.68</v>
      </c>
      <c r="Q2502" s="37">
        <f t="shared" si="163"/>
        <v>24315.68</v>
      </c>
      <c r="R2502" s="37">
        <f t="shared" si="163"/>
        <v>24315.68</v>
      </c>
      <c r="S2502" s="37">
        <f t="shared" si="160"/>
        <v>24315.68</v>
      </c>
    </row>
    <row r="2503" spans="2:19">
      <c r="B2503" s="6">
        <v>1992</v>
      </c>
      <c r="C2503" s="37">
        <v>46847.16</v>
      </c>
      <c r="D2503" s="37">
        <v>46847.16</v>
      </c>
      <c r="E2503" s="37">
        <v>46847.16</v>
      </c>
      <c r="F2503" s="37">
        <v>46847.16</v>
      </c>
      <c r="G2503" s="37">
        <v>46847.16</v>
      </c>
      <c r="H2503" s="37">
        <v>46847.16</v>
      </c>
      <c r="I2503" s="37">
        <v>46847.16</v>
      </c>
      <c r="J2503" s="37">
        <v>46847.16</v>
      </c>
      <c r="K2503" s="37">
        <v>46847.16</v>
      </c>
      <c r="L2503" s="37">
        <v>46847.16</v>
      </c>
      <c r="M2503" s="37">
        <v>46847.16</v>
      </c>
      <c r="N2503" s="37">
        <v>46847.16</v>
      </c>
      <c r="O2503" s="37">
        <f t="shared" si="163"/>
        <v>46847.16</v>
      </c>
      <c r="P2503" s="37">
        <f t="shared" si="163"/>
        <v>46847.16</v>
      </c>
      <c r="Q2503" s="37">
        <f t="shared" si="163"/>
        <v>46847.16</v>
      </c>
      <c r="R2503" s="37">
        <f t="shared" si="163"/>
        <v>46847.16</v>
      </c>
      <c r="S2503" s="37">
        <f t="shared" si="160"/>
        <v>46847.16</v>
      </c>
    </row>
    <row r="2504" spans="2:19">
      <c r="B2504" s="6">
        <v>1991</v>
      </c>
      <c r="C2504" s="37">
        <v>22327.599999999999</v>
      </c>
      <c r="D2504" s="37">
        <v>22327.599999999999</v>
      </c>
      <c r="E2504" s="37">
        <v>22327.599999999999</v>
      </c>
      <c r="F2504" s="37">
        <v>22327.599999999999</v>
      </c>
      <c r="G2504" s="37">
        <v>22327.599999999999</v>
      </c>
      <c r="H2504" s="37">
        <v>22327.599999999999</v>
      </c>
      <c r="I2504" s="37">
        <v>22327.599999999999</v>
      </c>
      <c r="J2504" s="37">
        <v>22327.599999999999</v>
      </c>
      <c r="K2504" s="37">
        <v>22327.599999999999</v>
      </c>
      <c r="L2504" s="37">
        <v>22327.599999999999</v>
      </c>
      <c r="M2504" s="37">
        <v>22327.599999999999</v>
      </c>
      <c r="N2504" s="37">
        <v>22327.599999999999</v>
      </c>
      <c r="O2504" s="37">
        <f t="shared" si="163"/>
        <v>22327.599999999999</v>
      </c>
      <c r="P2504" s="37">
        <f t="shared" si="163"/>
        <v>22327.599999999999</v>
      </c>
      <c r="Q2504" s="37">
        <f t="shared" si="163"/>
        <v>22327.599999999999</v>
      </c>
      <c r="R2504" s="37">
        <f t="shared" si="163"/>
        <v>22327.599999999999</v>
      </c>
      <c r="S2504" s="37">
        <f t="shared" si="160"/>
        <v>22327.599999999999</v>
      </c>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v>28712.37</v>
      </c>
      <c r="D2507" s="37">
        <v>28712.37</v>
      </c>
      <c r="E2507" s="37">
        <v>28712.37</v>
      </c>
      <c r="F2507" s="37">
        <v>28712.37</v>
      </c>
      <c r="G2507" s="37">
        <v>28712.37</v>
      </c>
      <c r="H2507" s="37">
        <v>28712.37</v>
      </c>
      <c r="I2507" s="37">
        <v>28712.37</v>
      </c>
      <c r="J2507" s="37">
        <v>28712.37</v>
      </c>
      <c r="K2507" s="37">
        <v>28712.37</v>
      </c>
      <c r="L2507" s="37">
        <v>28712.37</v>
      </c>
      <c r="M2507" s="37">
        <v>28712.37</v>
      </c>
      <c r="N2507" s="37">
        <v>28712.37</v>
      </c>
      <c r="O2507" s="37">
        <f t="shared" ref="O2507:R2508" si="164">N2507</f>
        <v>28712.37</v>
      </c>
      <c r="P2507" s="37">
        <f t="shared" si="164"/>
        <v>28712.37</v>
      </c>
      <c r="Q2507" s="37">
        <f t="shared" si="164"/>
        <v>28712.37</v>
      </c>
      <c r="R2507" s="37">
        <f t="shared" si="164"/>
        <v>28712.37</v>
      </c>
      <c r="S2507" s="37">
        <f t="shared" si="160"/>
        <v>28712.37</v>
      </c>
    </row>
    <row r="2508" spans="2:19">
      <c r="B2508" s="6">
        <v>1987</v>
      </c>
      <c r="C2508" s="37">
        <v>9366.89</v>
      </c>
      <c r="D2508" s="37">
        <v>9366.89</v>
      </c>
      <c r="E2508" s="37">
        <v>9366.89</v>
      </c>
      <c r="F2508" s="37">
        <v>9366.89</v>
      </c>
      <c r="G2508" s="37">
        <v>9366.89</v>
      </c>
      <c r="H2508" s="37">
        <v>9366.89</v>
      </c>
      <c r="I2508" s="37">
        <v>9366.89</v>
      </c>
      <c r="J2508" s="37">
        <v>9366.89</v>
      </c>
      <c r="K2508" s="37">
        <v>9366.89</v>
      </c>
      <c r="L2508" s="37">
        <v>9366.89</v>
      </c>
      <c r="M2508" s="37">
        <v>9366.89</v>
      </c>
      <c r="N2508" s="37">
        <v>9366.89</v>
      </c>
      <c r="O2508" s="37">
        <f t="shared" si="164"/>
        <v>9366.89</v>
      </c>
      <c r="P2508" s="37">
        <f t="shared" si="164"/>
        <v>9366.89</v>
      </c>
      <c r="Q2508" s="37">
        <f t="shared" si="164"/>
        <v>9366.89</v>
      </c>
      <c r="R2508" s="37">
        <f t="shared" si="164"/>
        <v>9366.89</v>
      </c>
      <c r="S2508" s="37">
        <f t="shared" si="160"/>
        <v>9366.89</v>
      </c>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v>17026.080000000002</v>
      </c>
      <c r="D2513" s="37">
        <v>17026.080000000002</v>
      </c>
      <c r="E2513" s="37">
        <v>17026.080000000002</v>
      </c>
      <c r="F2513" s="37">
        <v>17026.080000000002</v>
      </c>
      <c r="G2513" s="37">
        <v>17026.080000000002</v>
      </c>
      <c r="H2513" s="37">
        <v>17026.080000000002</v>
      </c>
      <c r="I2513" s="37">
        <v>17026.080000000002</v>
      </c>
      <c r="J2513" s="37">
        <v>17026.080000000002</v>
      </c>
      <c r="K2513" s="37">
        <v>17026.080000000002</v>
      </c>
      <c r="L2513" s="37">
        <v>17026.080000000002</v>
      </c>
      <c r="M2513" s="37">
        <v>17026.080000000002</v>
      </c>
      <c r="N2513" s="37">
        <v>17026.080000000002</v>
      </c>
      <c r="O2513" s="37">
        <f t="shared" ref="O2513:R2514" si="165">N2513</f>
        <v>17026.080000000002</v>
      </c>
      <c r="P2513" s="37">
        <f t="shared" si="165"/>
        <v>17026.080000000002</v>
      </c>
      <c r="Q2513" s="37">
        <f t="shared" si="165"/>
        <v>17026.080000000002</v>
      </c>
      <c r="R2513" s="37">
        <f t="shared" si="165"/>
        <v>17026.080000000002</v>
      </c>
      <c r="S2513" s="37">
        <f t="shared" si="160"/>
        <v>17026.080000000002</v>
      </c>
    </row>
    <row r="2514" spans="2:19">
      <c r="B2514" s="6">
        <v>1981</v>
      </c>
      <c r="C2514" s="37">
        <v>40908.449999999997</v>
      </c>
      <c r="D2514" s="37">
        <v>40908.449999999997</v>
      </c>
      <c r="E2514" s="37">
        <v>40908.449999999997</v>
      </c>
      <c r="F2514" s="37">
        <v>40908.449999999997</v>
      </c>
      <c r="G2514" s="37">
        <v>40908.449999999997</v>
      </c>
      <c r="H2514" s="37">
        <v>40908.449999999997</v>
      </c>
      <c r="I2514" s="37">
        <v>40908.449999999997</v>
      </c>
      <c r="J2514" s="37">
        <v>40908.449999999997</v>
      </c>
      <c r="K2514" s="37">
        <v>40908.449999999997</v>
      </c>
      <c r="L2514" s="37">
        <v>40908.449999999997</v>
      </c>
      <c r="M2514" s="37">
        <v>40908.449999999997</v>
      </c>
      <c r="N2514" s="37">
        <v>40908.449999999997</v>
      </c>
      <c r="O2514" s="37">
        <f t="shared" si="165"/>
        <v>40908.449999999997</v>
      </c>
      <c r="P2514" s="37">
        <f t="shared" si="165"/>
        <v>40908.449999999997</v>
      </c>
      <c r="Q2514" s="37">
        <f t="shared" si="165"/>
        <v>40908.449999999997</v>
      </c>
      <c r="R2514" s="37">
        <f t="shared" si="165"/>
        <v>40908.449999999997</v>
      </c>
      <c r="S2514" s="37">
        <f t="shared" si="160"/>
        <v>40908.449999999997</v>
      </c>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v>20951.25</v>
      </c>
      <c r="D2516" s="37">
        <v>20951.25</v>
      </c>
      <c r="E2516" s="37">
        <v>20951.25</v>
      </c>
      <c r="F2516" s="37">
        <v>20951.25</v>
      </c>
      <c r="G2516" s="37">
        <v>20951.25</v>
      </c>
      <c r="H2516" s="37">
        <v>20951.25</v>
      </c>
      <c r="I2516" s="37">
        <v>20951.25</v>
      </c>
      <c r="J2516" s="37">
        <v>20951.25</v>
      </c>
      <c r="K2516" s="37">
        <v>20951.25</v>
      </c>
      <c r="L2516" s="37">
        <v>20951.25</v>
      </c>
      <c r="M2516" s="37">
        <v>20951.25</v>
      </c>
      <c r="N2516" s="37">
        <v>20951.25</v>
      </c>
      <c r="O2516" s="37">
        <f t="shared" ref="O2516" si="166">N2516</f>
        <v>20951.25</v>
      </c>
      <c r="P2516" s="37">
        <f>O2516</f>
        <v>20951.25</v>
      </c>
      <c r="Q2516" s="37">
        <f>P2516</f>
        <v>20951.25</v>
      </c>
      <c r="R2516" s="37">
        <f t="shared" ref="R2516" si="167">Q2516</f>
        <v>20951.25</v>
      </c>
      <c r="S2516" s="37">
        <f t="shared" si="160"/>
        <v>20951.25</v>
      </c>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v>5887.76</v>
      </c>
      <c r="D2519" s="37">
        <v>5887.76</v>
      </c>
      <c r="E2519" s="37">
        <v>5887.76</v>
      </c>
      <c r="F2519" s="37">
        <v>5887.76</v>
      </c>
      <c r="G2519" s="37">
        <v>5887.76</v>
      </c>
      <c r="H2519" s="37">
        <v>5887.76</v>
      </c>
      <c r="I2519" s="37">
        <v>5887.76</v>
      </c>
      <c r="J2519" s="37">
        <v>5887.76</v>
      </c>
      <c r="K2519" s="37">
        <v>5887.76</v>
      </c>
      <c r="L2519" s="37">
        <v>5887.76</v>
      </c>
      <c r="M2519" s="37">
        <v>5887.76</v>
      </c>
      <c r="N2519" s="37">
        <v>5887.76</v>
      </c>
      <c r="O2519" s="37">
        <f t="shared" ref="O2519" si="168">N2519</f>
        <v>5887.76</v>
      </c>
      <c r="P2519" s="37">
        <f>O2519</f>
        <v>5887.76</v>
      </c>
      <c r="Q2519" s="37">
        <f>P2519</f>
        <v>5887.76</v>
      </c>
      <c r="R2519" s="37">
        <f t="shared" ref="R2519" si="169">Q2519</f>
        <v>5887.76</v>
      </c>
      <c r="S2519" s="37">
        <f t="shared" si="160"/>
        <v>5887.76</v>
      </c>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v>16554.54</v>
      </c>
      <c r="D2521" s="37">
        <v>16554.54</v>
      </c>
      <c r="E2521" s="37">
        <v>16554.54</v>
      </c>
      <c r="F2521" s="37">
        <v>16554.54</v>
      </c>
      <c r="G2521" s="37">
        <v>16554.54</v>
      </c>
      <c r="H2521" s="37">
        <v>16554.54</v>
      </c>
      <c r="I2521" s="37">
        <v>16554.54</v>
      </c>
      <c r="J2521" s="37">
        <v>16554.54</v>
      </c>
      <c r="K2521" s="37">
        <v>16554.54</v>
      </c>
      <c r="L2521" s="37">
        <v>16554.54</v>
      </c>
      <c r="M2521" s="37">
        <v>16554.54</v>
      </c>
      <c r="N2521" s="37">
        <v>16554.54</v>
      </c>
      <c r="O2521" s="37">
        <f t="shared" ref="O2521:R2522" si="170">N2521</f>
        <v>16554.54</v>
      </c>
      <c r="P2521" s="37">
        <f t="shared" si="170"/>
        <v>16554.54</v>
      </c>
      <c r="Q2521" s="37">
        <f t="shared" si="170"/>
        <v>16554.54</v>
      </c>
      <c r="R2521" s="37">
        <f t="shared" si="170"/>
        <v>16554.54</v>
      </c>
      <c r="S2521" s="37">
        <f t="shared" si="160"/>
        <v>16554.54</v>
      </c>
    </row>
    <row r="2522" spans="2:19">
      <c r="B2522" s="6">
        <v>1973</v>
      </c>
      <c r="C2522" s="37">
        <v>5199.58</v>
      </c>
      <c r="D2522" s="37">
        <v>5199.58</v>
      </c>
      <c r="E2522" s="37">
        <v>5199.58</v>
      </c>
      <c r="F2522" s="37">
        <v>5199.58</v>
      </c>
      <c r="G2522" s="37">
        <v>5199.58</v>
      </c>
      <c r="H2522" s="37">
        <v>5199.58</v>
      </c>
      <c r="I2522" s="37">
        <v>5199.58</v>
      </c>
      <c r="J2522" s="37">
        <v>5199.58</v>
      </c>
      <c r="K2522" s="37">
        <v>5199.58</v>
      </c>
      <c r="L2522" s="37">
        <v>5199.58</v>
      </c>
      <c r="M2522" s="37">
        <v>5199.58</v>
      </c>
      <c r="N2522" s="37">
        <v>5199.58</v>
      </c>
      <c r="O2522" s="37">
        <f t="shared" si="170"/>
        <v>5199.58</v>
      </c>
      <c r="P2522" s="37">
        <f t="shared" si="170"/>
        <v>5199.58</v>
      </c>
      <c r="Q2522" s="37">
        <f t="shared" si="170"/>
        <v>5199.58</v>
      </c>
      <c r="R2522" s="37">
        <f t="shared" si="170"/>
        <v>5199.58</v>
      </c>
      <c r="S2522" s="37">
        <f t="shared" si="160"/>
        <v>5199.58</v>
      </c>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v>4677.07</v>
      </c>
      <c r="D2524" s="37">
        <v>4677.07</v>
      </c>
      <c r="E2524" s="37">
        <v>4677.07</v>
      </c>
      <c r="F2524" s="37">
        <v>4677.07</v>
      </c>
      <c r="G2524" s="37">
        <v>4677.07</v>
      </c>
      <c r="H2524" s="37">
        <v>4677.07</v>
      </c>
      <c r="I2524" s="37">
        <v>4677.07</v>
      </c>
      <c r="J2524" s="37">
        <v>4677.07</v>
      </c>
      <c r="K2524" s="37">
        <v>4677.07</v>
      </c>
      <c r="L2524" s="37">
        <v>4677.07</v>
      </c>
      <c r="M2524" s="37">
        <v>4677.07</v>
      </c>
      <c r="N2524" s="37">
        <v>4677.07</v>
      </c>
      <c r="O2524" s="37">
        <f t="shared" ref="O2524:R2526" si="171">N2524</f>
        <v>4677.07</v>
      </c>
      <c r="P2524" s="37">
        <f t="shared" si="171"/>
        <v>4677.07</v>
      </c>
      <c r="Q2524" s="37">
        <f t="shared" si="171"/>
        <v>4677.07</v>
      </c>
      <c r="R2524" s="37">
        <f t="shared" si="171"/>
        <v>4677.07</v>
      </c>
      <c r="S2524" s="37">
        <f t="shared" si="160"/>
        <v>4677.07</v>
      </c>
    </row>
    <row r="2525" spans="2:19">
      <c r="B2525" s="6">
        <v>1970</v>
      </c>
      <c r="C2525" s="37">
        <v>4218.29</v>
      </c>
      <c r="D2525" s="37">
        <v>4218.29</v>
      </c>
      <c r="E2525" s="37">
        <v>4218.29</v>
      </c>
      <c r="F2525" s="37">
        <v>4218.29</v>
      </c>
      <c r="G2525" s="37">
        <v>4218.29</v>
      </c>
      <c r="H2525" s="37">
        <v>4218.29</v>
      </c>
      <c r="I2525" s="37">
        <v>4218.29</v>
      </c>
      <c r="J2525" s="37">
        <v>4218.29</v>
      </c>
      <c r="K2525" s="37">
        <v>4218.29</v>
      </c>
      <c r="L2525" s="37">
        <v>4218.29</v>
      </c>
      <c r="M2525" s="37">
        <v>4218.29</v>
      </c>
      <c r="N2525" s="37">
        <v>4218.29</v>
      </c>
      <c r="O2525" s="37">
        <f t="shared" si="171"/>
        <v>4218.29</v>
      </c>
      <c r="P2525" s="37">
        <f t="shared" si="171"/>
        <v>4218.29</v>
      </c>
      <c r="Q2525" s="37">
        <f t="shared" si="171"/>
        <v>4218.29</v>
      </c>
      <c r="R2525" s="37">
        <f t="shared" si="171"/>
        <v>4218.29</v>
      </c>
      <c r="S2525" s="37">
        <f t="shared" si="160"/>
        <v>4218.29</v>
      </c>
    </row>
    <row r="2526" spans="2:19">
      <c r="B2526" s="6">
        <v>1969</v>
      </c>
      <c r="C2526" s="37">
        <v>7136.88</v>
      </c>
      <c r="D2526" s="37">
        <v>7136.88</v>
      </c>
      <c r="E2526" s="37">
        <v>7136.88</v>
      </c>
      <c r="F2526" s="37">
        <v>7136.88</v>
      </c>
      <c r="G2526" s="37">
        <v>7136.88</v>
      </c>
      <c r="H2526" s="37">
        <v>7136.88</v>
      </c>
      <c r="I2526" s="37">
        <v>7136.88</v>
      </c>
      <c r="J2526" s="37">
        <v>7136.88</v>
      </c>
      <c r="K2526" s="37">
        <v>7136.88</v>
      </c>
      <c r="L2526" s="37">
        <v>7136.88</v>
      </c>
      <c r="M2526" s="37">
        <v>7136.88</v>
      </c>
      <c r="N2526" s="37">
        <v>7136.88</v>
      </c>
      <c r="O2526" s="37">
        <f t="shared" si="171"/>
        <v>7136.88</v>
      </c>
      <c r="P2526" s="37">
        <f t="shared" si="171"/>
        <v>7136.88</v>
      </c>
      <c r="Q2526" s="37">
        <f t="shared" si="171"/>
        <v>7136.88</v>
      </c>
      <c r="R2526" s="37">
        <f t="shared" si="171"/>
        <v>7136.88</v>
      </c>
      <c r="S2526" s="37">
        <f t="shared" si="160"/>
        <v>7136.88</v>
      </c>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v>5390.74</v>
      </c>
      <c r="D2531" s="37">
        <v>5390.74</v>
      </c>
      <c r="E2531" s="37">
        <v>5390.74</v>
      </c>
      <c r="F2531" s="37">
        <v>5390.74</v>
      </c>
      <c r="G2531" s="37">
        <v>5390.74</v>
      </c>
      <c r="H2531" s="37">
        <v>5390.74</v>
      </c>
      <c r="I2531" s="37">
        <v>5390.74</v>
      </c>
      <c r="J2531" s="37">
        <v>5390.74</v>
      </c>
      <c r="K2531" s="37">
        <v>5390.74</v>
      </c>
      <c r="L2531" s="37">
        <v>5390.74</v>
      </c>
      <c r="M2531" s="37">
        <v>5390.74</v>
      </c>
      <c r="N2531" s="37">
        <v>5390.74</v>
      </c>
      <c r="O2531" s="37">
        <f t="shared" ref="O2531:R2534" si="172">N2531</f>
        <v>5390.74</v>
      </c>
      <c r="P2531" s="37">
        <f t="shared" si="172"/>
        <v>5390.74</v>
      </c>
      <c r="Q2531" s="37">
        <f t="shared" si="172"/>
        <v>5390.74</v>
      </c>
      <c r="R2531" s="37">
        <f t="shared" si="172"/>
        <v>5390.74</v>
      </c>
      <c r="S2531" s="37">
        <f t="shared" si="160"/>
        <v>5390.74</v>
      </c>
    </row>
    <row r="2532" spans="2:19">
      <c r="B2532" s="6">
        <v>1963</v>
      </c>
      <c r="C2532" s="37">
        <v>5887.76</v>
      </c>
      <c r="D2532" s="37">
        <v>5887.76</v>
      </c>
      <c r="E2532" s="37">
        <v>5887.76</v>
      </c>
      <c r="F2532" s="37">
        <v>5887.76</v>
      </c>
      <c r="G2532" s="37">
        <v>5887.76</v>
      </c>
      <c r="H2532" s="37">
        <v>5887.76</v>
      </c>
      <c r="I2532" s="37">
        <v>5887.76</v>
      </c>
      <c r="J2532" s="37">
        <v>5887.76</v>
      </c>
      <c r="K2532" s="37">
        <v>5887.76</v>
      </c>
      <c r="L2532" s="37">
        <v>5887.76</v>
      </c>
      <c r="M2532" s="37">
        <v>5887.76</v>
      </c>
      <c r="N2532" s="37">
        <v>5887.76</v>
      </c>
      <c r="O2532" s="37">
        <f t="shared" si="172"/>
        <v>5887.76</v>
      </c>
      <c r="P2532" s="37">
        <f t="shared" si="172"/>
        <v>5887.76</v>
      </c>
      <c r="Q2532" s="37">
        <f t="shared" si="172"/>
        <v>5887.76</v>
      </c>
      <c r="R2532" s="37">
        <f t="shared" si="172"/>
        <v>5887.76</v>
      </c>
      <c r="S2532" s="37">
        <f t="shared" si="160"/>
        <v>5887.76</v>
      </c>
    </row>
    <row r="2533" spans="2:19">
      <c r="B2533" s="6">
        <v>1962</v>
      </c>
      <c r="C2533" s="37">
        <v>2829.18</v>
      </c>
      <c r="D2533" s="37">
        <v>2829.18</v>
      </c>
      <c r="E2533" s="37">
        <v>2829.18</v>
      </c>
      <c r="F2533" s="37">
        <v>2829.18</v>
      </c>
      <c r="G2533" s="37">
        <v>2829.18</v>
      </c>
      <c r="H2533" s="37">
        <v>2829.18</v>
      </c>
      <c r="I2533" s="37">
        <v>2829.18</v>
      </c>
      <c r="J2533" s="37">
        <v>2829.18</v>
      </c>
      <c r="K2533" s="37">
        <v>2829.18</v>
      </c>
      <c r="L2533" s="37">
        <v>2829.18</v>
      </c>
      <c r="M2533" s="37">
        <v>2829.18</v>
      </c>
      <c r="N2533" s="37">
        <v>2829.18</v>
      </c>
      <c r="O2533" s="37">
        <f t="shared" si="172"/>
        <v>2829.18</v>
      </c>
      <c r="P2533" s="37">
        <f t="shared" si="172"/>
        <v>2829.18</v>
      </c>
      <c r="Q2533" s="37">
        <f t="shared" si="172"/>
        <v>2829.18</v>
      </c>
      <c r="R2533" s="37">
        <f t="shared" si="172"/>
        <v>2829.18</v>
      </c>
      <c r="S2533" s="37">
        <f t="shared" si="160"/>
        <v>2829.18</v>
      </c>
    </row>
    <row r="2534" spans="2:19">
      <c r="B2534" s="6">
        <v>1961</v>
      </c>
      <c r="C2534" s="37">
        <v>2638.02</v>
      </c>
      <c r="D2534" s="37">
        <v>2638.02</v>
      </c>
      <c r="E2534" s="37">
        <v>2638.02</v>
      </c>
      <c r="F2534" s="37">
        <v>2638.02</v>
      </c>
      <c r="G2534" s="37">
        <v>2638.02</v>
      </c>
      <c r="H2534" s="37">
        <v>2638.02</v>
      </c>
      <c r="I2534" s="37">
        <v>2638.02</v>
      </c>
      <c r="J2534" s="37">
        <v>2638.02</v>
      </c>
      <c r="K2534" s="37">
        <v>2638.02</v>
      </c>
      <c r="L2534" s="37">
        <v>2638.02</v>
      </c>
      <c r="M2534" s="37">
        <v>2638.02</v>
      </c>
      <c r="N2534" s="37">
        <v>2638.02</v>
      </c>
      <c r="O2534" s="37">
        <f t="shared" si="172"/>
        <v>2638.02</v>
      </c>
      <c r="P2534" s="37">
        <f t="shared" si="172"/>
        <v>2638.02</v>
      </c>
      <c r="Q2534" s="37">
        <f t="shared" si="172"/>
        <v>2638.02</v>
      </c>
      <c r="R2534" s="37">
        <f t="shared" si="172"/>
        <v>2638.02</v>
      </c>
      <c r="S2534" s="37">
        <f t="shared" si="160"/>
        <v>2638.02</v>
      </c>
    </row>
    <row r="2535" spans="2:19">
      <c r="B2535" s="6">
        <v>1960</v>
      </c>
      <c r="C2535" s="37">
        <v>7455.27</v>
      </c>
      <c r="D2535" s="37">
        <v>7455.27</v>
      </c>
      <c r="E2535" s="37">
        <v>7455.27</v>
      </c>
      <c r="F2535" s="37">
        <v>7455.27</v>
      </c>
      <c r="G2535" s="37">
        <v>7455.27</v>
      </c>
      <c r="H2535" s="37">
        <v>7455.27</v>
      </c>
      <c r="I2535" s="37">
        <v>6191.55</v>
      </c>
      <c r="J2535" s="37">
        <v>4483.05</v>
      </c>
      <c r="K2535" s="37">
        <v>2245.0500000000002</v>
      </c>
      <c r="L2535" s="37">
        <v>1383.74</v>
      </c>
      <c r="M2535" s="37"/>
      <c r="N2535" s="37"/>
      <c r="O2535" s="37"/>
      <c r="P2535" s="37"/>
      <c r="Q2535" s="37"/>
      <c r="R2535" s="37"/>
      <c r="S2535" s="37"/>
    </row>
    <row r="2536" spans="2:19">
      <c r="B2536" s="6">
        <v>1959</v>
      </c>
      <c r="C2536" s="37">
        <v>4638.84</v>
      </c>
      <c r="D2536" s="37">
        <v>4638.84</v>
      </c>
      <c r="E2536" s="37">
        <v>4638.84</v>
      </c>
      <c r="F2536" s="37">
        <v>4638.84</v>
      </c>
      <c r="G2536" s="37">
        <v>4638.84</v>
      </c>
      <c r="H2536" s="37">
        <v>4638.84</v>
      </c>
      <c r="I2536" s="37">
        <v>3852.52</v>
      </c>
      <c r="J2536" s="37">
        <v>2789.45</v>
      </c>
      <c r="K2536" s="37">
        <v>1396.92</v>
      </c>
      <c r="L2536" s="37">
        <v>861</v>
      </c>
      <c r="M2536" s="37"/>
      <c r="N2536" s="37"/>
      <c r="O2536" s="37"/>
      <c r="P2536" s="37"/>
      <c r="Q2536" s="37"/>
      <c r="R2536" s="37"/>
      <c r="S2536" s="37"/>
    </row>
    <row r="2537" spans="2:19">
      <c r="B2537" s="6">
        <v>1958</v>
      </c>
      <c r="C2537" s="37">
        <v>6690.63</v>
      </c>
      <c r="D2537" s="37">
        <v>6690.63</v>
      </c>
      <c r="E2537" s="37">
        <v>6690.63</v>
      </c>
      <c r="F2537" s="37">
        <v>6690.63</v>
      </c>
      <c r="G2537" s="37">
        <v>6690.63</v>
      </c>
      <c r="H2537" s="37">
        <v>6690.63</v>
      </c>
      <c r="I2537" s="37">
        <v>5556.52</v>
      </c>
      <c r="J2537" s="37">
        <v>4023.25</v>
      </c>
      <c r="K2537" s="37">
        <v>2014.79</v>
      </c>
      <c r="L2537" s="37">
        <v>1241.82</v>
      </c>
      <c r="M2537" s="37"/>
      <c r="N2537" s="37"/>
      <c r="O2537" s="37"/>
      <c r="P2537" s="37"/>
      <c r="Q2537" s="37"/>
      <c r="R2537" s="37"/>
      <c r="S2537" s="37"/>
    </row>
    <row r="2538" spans="2:19">
      <c r="B2538" s="6">
        <v>1957</v>
      </c>
      <c r="C2538" s="37">
        <v>4358.4799999999996</v>
      </c>
      <c r="D2538" s="37">
        <v>4358.4799999999996</v>
      </c>
      <c r="E2538" s="37">
        <v>4358.4799999999996</v>
      </c>
      <c r="F2538" s="37">
        <v>4358.4799999999996</v>
      </c>
      <c r="G2538" s="37">
        <v>4358.4799999999996</v>
      </c>
      <c r="H2538" s="37">
        <v>4358.4799999999996</v>
      </c>
      <c r="I2538" s="37">
        <v>3619.68</v>
      </c>
      <c r="J2538" s="37">
        <v>2620.87</v>
      </c>
      <c r="K2538" s="37">
        <v>1312.5</v>
      </c>
      <c r="L2538" s="37">
        <v>808.96</v>
      </c>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890056.78</v>
      </c>
      <c r="D2566" s="8">
        <f>SUM(D2488:D2565)</f>
        <v>890056.78</v>
      </c>
      <c r="E2566" s="8">
        <f>SUM(E2487:E2565)</f>
        <v>890056.78</v>
      </c>
      <c r="F2566" s="8">
        <f>SUM(F2486:F2565)</f>
        <v>1025986.1699999999</v>
      </c>
      <c r="G2566" s="8">
        <f>SUM(G2485:G2565)</f>
        <v>1025986.1699999999</v>
      </c>
      <c r="H2566" s="8">
        <f>SUM(H2479:H2565)</f>
        <v>1025986.1699999999</v>
      </c>
      <c r="I2566" s="8">
        <f>SUM(I2479:I2565)</f>
        <v>1022063.2200000001</v>
      </c>
      <c r="J2566" s="8">
        <f t="shared" ref="J2566" si="173">SUM(J2479:J2565)</f>
        <v>1016759.57</v>
      </c>
      <c r="K2566" s="8">
        <f>SUM(K2479:K2565)</f>
        <v>1009812.2100000001</v>
      </c>
      <c r="L2566" s="8">
        <f t="shared" ref="L2566" si="174">SUM(L2479:L2565)</f>
        <v>1010553.2399999999</v>
      </c>
      <c r="M2566" s="8">
        <f>SUM(M2479:M2565)</f>
        <v>1037045.88</v>
      </c>
      <c r="N2566" s="11">
        <f>SUM(N2474:N2565)</f>
        <v>1037045.88</v>
      </c>
      <c r="O2566" s="11">
        <f>SUM(O2474:O2565)</f>
        <v>1037045.88</v>
      </c>
      <c r="P2566" s="11">
        <f>SUM(P2474:P2565)</f>
        <v>1037045.88</v>
      </c>
      <c r="Q2566" s="11">
        <f>SUM(Q2474:Q2565)</f>
        <v>1029998.14</v>
      </c>
      <c r="R2566" s="11">
        <f>SUM(R2473:R2565)</f>
        <v>1029998.14</v>
      </c>
      <c r="S2566" s="11">
        <f>SUM(S2473:S2565)</f>
        <v>1029998.14</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175">SUM(J2574:J2660)</f>
        <v>0</v>
      </c>
      <c r="K2661" s="8">
        <f>SUM(K2574:K2660)</f>
        <v>0</v>
      </c>
      <c r="L2661" s="8">
        <f t="shared" ref="L2661" si="176">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177">SUM(J2669:J2755)</f>
        <v>0</v>
      </c>
      <c r="K2756" s="8">
        <f>SUM(K2669:K2755)</f>
        <v>0</v>
      </c>
      <c r="L2756" s="8">
        <f t="shared" ref="L2756" si="178">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v>92580</v>
      </c>
      <c r="S2759" s="37">
        <f>R2759</f>
        <v>92580</v>
      </c>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v>13345.38</v>
      </c>
      <c r="D2775" s="37">
        <v>25121.54</v>
      </c>
      <c r="E2775" s="37">
        <v>59541.78</v>
      </c>
      <c r="F2775" s="37">
        <v>73240.490000000005</v>
      </c>
      <c r="G2775" s="37">
        <v>79617.440000000002</v>
      </c>
      <c r="H2775" s="37">
        <v>58984.33</v>
      </c>
      <c r="I2775" s="37">
        <v>58984.33</v>
      </c>
      <c r="J2775" s="37">
        <v>58984.33</v>
      </c>
      <c r="K2775" s="37">
        <v>58984.33</v>
      </c>
      <c r="L2775" s="37">
        <v>58984.33</v>
      </c>
      <c r="M2775" s="37">
        <v>58984.33</v>
      </c>
      <c r="N2775" s="37">
        <v>58984.33</v>
      </c>
      <c r="O2775" s="37">
        <f t="shared" ref="O2775:R2793" si="179">N2775</f>
        <v>58984.33</v>
      </c>
      <c r="P2775" s="37">
        <f t="shared" si="179"/>
        <v>58984.33</v>
      </c>
      <c r="Q2775" s="37">
        <f t="shared" si="179"/>
        <v>58984.33</v>
      </c>
      <c r="R2775" s="37">
        <f t="shared" si="179"/>
        <v>58984.33</v>
      </c>
      <c r="S2775" s="37">
        <f>R2775</f>
        <v>58984.33</v>
      </c>
    </row>
    <row r="2776" spans="2:19">
      <c r="B2776" s="6">
        <v>2004</v>
      </c>
      <c r="C2776" s="37">
        <v>145173.31</v>
      </c>
      <c r="D2776" s="37">
        <v>145173.31</v>
      </c>
      <c r="E2776" s="37">
        <v>145173.31</v>
      </c>
      <c r="F2776" s="37">
        <v>145173.31</v>
      </c>
      <c r="G2776" s="37">
        <v>145173.31</v>
      </c>
      <c r="H2776" s="37">
        <v>145173.31</v>
      </c>
      <c r="I2776" s="37">
        <v>145173.31</v>
      </c>
      <c r="J2776" s="37">
        <v>145173.31</v>
      </c>
      <c r="K2776" s="37">
        <v>145173.31</v>
      </c>
      <c r="L2776" s="37">
        <v>145173.31</v>
      </c>
      <c r="M2776" s="37">
        <v>145173.31</v>
      </c>
      <c r="N2776" s="37">
        <v>145173.31</v>
      </c>
      <c r="O2776" s="37">
        <f t="shared" si="179"/>
        <v>145173.31</v>
      </c>
      <c r="P2776" s="37">
        <f t="shared" si="179"/>
        <v>145173.31</v>
      </c>
      <c r="Q2776" s="37">
        <f t="shared" si="179"/>
        <v>145173.31</v>
      </c>
      <c r="R2776" s="37">
        <f t="shared" si="179"/>
        <v>145173.31</v>
      </c>
      <c r="S2776" s="37">
        <f t="shared" ref="S2776:S2817" si="180">R2776</f>
        <v>145173.31</v>
      </c>
    </row>
    <row r="2777" spans="2:19">
      <c r="B2777" s="6">
        <v>2003</v>
      </c>
      <c r="C2777" s="37">
        <v>116092.16</v>
      </c>
      <c r="D2777" s="37">
        <v>116092.16</v>
      </c>
      <c r="E2777" s="37">
        <v>116092.16</v>
      </c>
      <c r="F2777" s="37">
        <v>116092.16</v>
      </c>
      <c r="G2777" s="37">
        <v>116092.16</v>
      </c>
      <c r="H2777" s="37">
        <v>116092.16</v>
      </c>
      <c r="I2777" s="37">
        <v>116092.16</v>
      </c>
      <c r="J2777" s="37">
        <v>116092.16</v>
      </c>
      <c r="K2777" s="37">
        <v>116092.16</v>
      </c>
      <c r="L2777" s="37">
        <v>116092.16</v>
      </c>
      <c r="M2777" s="37">
        <v>116092.16</v>
      </c>
      <c r="N2777" s="37">
        <v>116092.16</v>
      </c>
      <c r="O2777" s="37">
        <f t="shared" si="179"/>
        <v>116092.16</v>
      </c>
      <c r="P2777" s="37">
        <f t="shared" si="179"/>
        <v>116092.16</v>
      </c>
      <c r="Q2777" s="37">
        <f t="shared" si="179"/>
        <v>116092.16</v>
      </c>
      <c r="R2777" s="37">
        <f t="shared" si="179"/>
        <v>116092.16</v>
      </c>
      <c r="S2777" s="37">
        <f t="shared" si="180"/>
        <v>116092.16</v>
      </c>
    </row>
    <row r="2778" spans="2:19">
      <c r="B2778" s="6">
        <v>2002</v>
      </c>
      <c r="C2778" s="37">
        <v>172309.98</v>
      </c>
      <c r="D2778" s="37">
        <v>172309.98</v>
      </c>
      <c r="E2778" s="37">
        <v>172309.98</v>
      </c>
      <c r="F2778" s="37">
        <v>172309.98</v>
      </c>
      <c r="G2778" s="37">
        <v>172309.98</v>
      </c>
      <c r="H2778" s="37">
        <v>172309.98</v>
      </c>
      <c r="I2778" s="37">
        <v>172309.98</v>
      </c>
      <c r="J2778" s="37">
        <v>172309.98</v>
      </c>
      <c r="K2778" s="37">
        <v>172309.98</v>
      </c>
      <c r="L2778" s="37">
        <v>172309.98</v>
      </c>
      <c r="M2778" s="37">
        <v>172309.98</v>
      </c>
      <c r="N2778" s="37">
        <v>172309.98</v>
      </c>
      <c r="O2778" s="37">
        <f t="shared" si="179"/>
        <v>172309.98</v>
      </c>
      <c r="P2778" s="37">
        <f t="shared" si="179"/>
        <v>172309.98</v>
      </c>
      <c r="Q2778" s="37">
        <f t="shared" si="179"/>
        <v>172309.98</v>
      </c>
      <c r="R2778" s="37">
        <f t="shared" si="179"/>
        <v>172309.98</v>
      </c>
      <c r="S2778" s="37">
        <f t="shared" si="180"/>
        <v>172309.98</v>
      </c>
    </row>
    <row r="2779" spans="2:19">
      <c r="B2779" s="6">
        <v>2001</v>
      </c>
      <c r="C2779" s="37">
        <v>152402.54</v>
      </c>
      <c r="D2779" s="37">
        <v>152402.54</v>
      </c>
      <c r="E2779" s="37">
        <v>152402.54</v>
      </c>
      <c r="F2779" s="37">
        <v>152402.54</v>
      </c>
      <c r="G2779" s="37">
        <v>152402.54</v>
      </c>
      <c r="H2779" s="37">
        <v>152402.54</v>
      </c>
      <c r="I2779" s="37">
        <v>152402.54</v>
      </c>
      <c r="J2779" s="37">
        <v>152402.54</v>
      </c>
      <c r="K2779" s="37">
        <v>152402.54</v>
      </c>
      <c r="L2779" s="37">
        <v>152402.54</v>
      </c>
      <c r="M2779" s="37">
        <v>152402.54</v>
      </c>
      <c r="N2779" s="37">
        <v>152402.54</v>
      </c>
      <c r="O2779" s="37">
        <f t="shared" si="179"/>
        <v>152402.54</v>
      </c>
      <c r="P2779" s="37">
        <f t="shared" si="179"/>
        <v>152402.54</v>
      </c>
      <c r="Q2779" s="37">
        <f t="shared" si="179"/>
        <v>152402.54</v>
      </c>
      <c r="R2779" s="37">
        <f t="shared" si="179"/>
        <v>152402.54</v>
      </c>
      <c r="S2779" s="37">
        <f t="shared" si="180"/>
        <v>152402.54</v>
      </c>
    </row>
    <row r="2780" spans="2:19">
      <c r="B2780" s="6">
        <v>2000</v>
      </c>
      <c r="C2780" s="37">
        <v>116389.88</v>
      </c>
      <c r="D2780" s="37">
        <v>116389.88</v>
      </c>
      <c r="E2780" s="37">
        <v>116389.88</v>
      </c>
      <c r="F2780" s="37">
        <v>116389.88</v>
      </c>
      <c r="G2780" s="37">
        <v>116389.88</v>
      </c>
      <c r="H2780" s="37">
        <v>116389.88</v>
      </c>
      <c r="I2780" s="37">
        <v>116389.88</v>
      </c>
      <c r="J2780" s="37">
        <v>116389.88</v>
      </c>
      <c r="K2780" s="37">
        <v>116389.88</v>
      </c>
      <c r="L2780" s="37">
        <v>116389.88</v>
      </c>
      <c r="M2780" s="37">
        <v>116389.88</v>
      </c>
      <c r="N2780" s="37">
        <v>116389.88</v>
      </c>
      <c r="O2780" s="37">
        <f t="shared" si="179"/>
        <v>116389.88</v>
      </c>
      <c r="P2780" s="37">
        <f t="shared" si="179"/>
        <v>116389.88</v>
      </c>
      <c r="Q2780" s="37">
        <f t="shared" si="179"/>
        <v>116389.88</v>
      </c>
      <c r="R2780" s="37">
        <f t="shared" si="179"/>
        <v>116389.88</v>
      </c>
      <c r="S2780" s="37">
        <f t="shared" si="180"/>
        <v>116389.88</v>
      </c>
    </row>
    <row r="2781" spans="2:19">
      <c r="B2781" s="6">
        <v>1999</v>
      </c>
      <c r="C2781" s="37">
        <v>148093.88</v>
      </c>
      <c r="D2781" s="37">
        <v>148093.88</v>
      </c>
      <c r="E2781" s="37">
        <v>148093.88</v>
      </c>
      <c r="F2781" s="37">
        <v>148093.88</v>
      </c>
      <c r="G2781" s="37">
        <v>148093.88</v>
      </c>
      <c r="H2781" s="37">
        <v>148093.88</v>
      </c>
      <c r="I2781" s="37">
        <v>148093.88</v>
      </c>
      <c r="J2781" s="37">
        <v>148093.88</v>
      </c>
      <c r="K2781" s="37">
        <v>148093.88</v>
      </c>
      <c r="L2781" s="37">
        <v>148093.88</v>
      </c>
      <c r="M2781" s="37">
        <v>148093.88</v>
      </c>
      <c r="N2781" s="37">
        <v>148093.88</v>
      </c>
      <c r="O2781" s="37">
        <f t="shared" si="179"/>
        <v>148093.88</v>
      </c>
      <c r="P2781" s="37">
        <f t="shared" si="179"/>
        <v>148093.88</v>
      </c>
      <c r="Q2781" s="37">
        <f t="shared" si="179"/>
        <v>148093.88</v>
      </c>
      <c r="R2781" s="37">
        <f t="shared" si="179"/>
        <v>148093.88</v>
      </c>
      <c r="S2781" s="37">
        <f t="shared" si="180"/>
        <v>148093.88</v>
      </c>
    </row>
    <row r="2782" spans="2:19">
      <c r="B2782" s="6">
        <v>1998</v>
      </c>
      <c r="C2782" s="37">
        <v>177167.17</v>
      </c>
      <c r="D2782" s="37">
        <v>177167.17</v>
      </c>
      <c r="E2782" s="37">
        <v>177167.17</v>
      </c>
      <c r="F2782" s="37">
        <v>177167.17</v>
      </c>
      <c r="G2782" s="37">
        <v>177167.17</v>
      </c>
      <c r="H2782" s="37">
        <v>177167.17</v>
      </c>
      <c r="I2782" s="37">
        <v>177167.17</v>
      </c>
      <c r="J2782" s="37">
        <v>177167.17</v>
      </c>
      <c r="K2782" s="37">
        <v>177167.17</v>
      </c>
      <c r="L2782" s="37">
        <v>177167.17</v>
      </c>
      <c r="M2782" s="37">
        <v>177167.17</v>
      </c>
      <c r="N2782" s="37">
        <v>177167.17</v>
      </c>
      <c r="O2782" s="37">
        <f t="shared" si="179"/>
        <v>177167.17</v>
      </c>
      <c r="P2782" s="37">
        <f t="shared" si="179"/>
        <v>177167.17</v>
      </c>
      <c r="Q2782" s="37">
        <f t="shared" si="179"/>
        <v>177167.17</v>
      </c>
      <c r="R2782" s="37">
        <f t="shared" si="179"/>
        <v>177167.17</v>
      </c>
      <c r="S2782" s="37">
        <f t="shared" si="180"/>
        <v>177167.17</v>
      </c>
    </row>
    <row r="2783" spans="2:19">
      <c r="B2783" s="6">
        <v>1997</v>
      </c>
      <c r="C2783" s="37">
        <v>301784.98</v>
      </c>
      <c r="D2783" s="37">
        <v>301784.98</v>
      </c>
      <c r="E2783" s="37">
        <v>301784.98</v>
      </c>
      <c r="F2783" s="37">
        <v>301784.98</v>
      </c>
      <c r="G2783" s="37">
        <v>301784.98</v>
      </c>
      <c r="H2783" s="37">
        <v>301784.98</v>
      </c>
      <c r="I2783" s="37">
        <v>301784.98</v>
      </c>
      <c r="J2783" s="37">
        <v>301784.98</v>
      </c>
      <c r="K2783" s="37">
        <v>301784.98</v>
      </c>
      <c r="L2783" s="37">
        <v>301784.98</v>
      </c>
      <c r="M2783" s="37">
        <v>301784.98</v>
      </c>
      <c r="N2783" s="37">
        <v>301784.98</v>
      </c>
      <c r="O2783" s="37">
        <f t="shared" si="179"/>
        <v>301784.98</v>
      </c>
      <c r="P2783" s="37">
        <f t="shared" si="179"/>
        <v>301784.98</v>
      </c>
      <c r="Q2783" s="37">
        <f t="shared" si="179"/>
        <v>301784.98</v>
      </c>
      <c r="R2783" s="37">
        <f t="shared" si="179"/>
        <v>301784.98</v>
      </c>
      <c r="S2783" s="37">
        <f t="shared" si="180"/>
        <v>301784.98</v>
      </c>
    </row>
    <row r="2784" spans="2:19">
      <c r="B2784" s="6">
        <v>1996</v>
      </c>
      <c r="C2784" s="37">
        <v>115908.75</v>
      </c>
      <c r="D2784" s="37">
        <v>115908.75</v>
      </c>
      <c r="E2784" s="37">
        <v>115908.75</v>
      </c>
      <c r="F2784" s="37">
        <v>115908.75</v>
      </c>
      <c r="G2784" s="37">
        <v>115908.75</v>
      </c>
      <c r="H2784" s="37">
        <v>115908.75</v>
      </c>
      <c r="I2784" s="37">
        <v>115908.75</v>
      </c>
      <c r="J2784" s="37">
        <v>115908.75</v>
      </c>
      <c r="K2784" s="37">
        <v>115908.75</v>
      </c>
      <c r="L2784" s="37">
        <v>115908.75</v>
      </c>
      <c r="M2784" s="37">
        <v>115908.75</v>
      </c>
      <c r="N2784" s="37">
        <v>115908.75</v>
      </c>
      <c r="O2784" s="37">
        <f t="shared" si="179"/>
        <v>115908.75</v>
      </c>
      <c r="P2784" s="37">
        <f t="shared" si="179"/>
        <v>115908.75</v>
      </c>
      <c r="Q2784" s="37">
        <f t="shared" si="179"/>
        <v>115908.75</v>
      </c>
      <c r="R2784" s="37">
        <f t="shared" si="179"/>
        <v>115908.75</v>
      </c>
      <c r="S2784" s="37">
        <f t="shared" si="180"/>
        <v>115908.75</v>
      </c>
    </row>
    <row r="2785" spans="2:19">
      <c r="B2785" s="6">
        <v>1995</v>
      </c>
      <c r="C2785" s="37">
        <v>140157.04999999999</v>
      </c>
      <c r="D2785" s="37">
        <v>140157.04999999999</v>
      </c>
      <c r="E2785" s="37">
        <v>140157.04999999999</v>
      </c>
      <c r="F2785" s="37">
        <v>140157.04999999999</v>
      </c>
      <c r="G2785" s="37">
        <v>140157.04999999999</v>
      </c>
      <c r="H2785" s="37">
        <v>0.02</v>
      </c>
      <c r="I2785" s="37">
        <v>0.02</v>
      </c>
      <c r="J2785" s="37">
        <v>0.02</v>
      </c>
      <c r="K2785" s="37">
        <v>0.02</v>
      </c>
      <c r="L2785" s="37">
        <v>0.02</v>
      </c>
      <c r="M2785" s="37">
        <v>0.02</v>
      </c>
      <c r="N2785" s="37">
        <v>0.02</v>
      </c>
      <c r="O2785" s="37">
        <f t="shared" si="179"/>
        <v>0.02</v>
      </c>
      <c r="P2785" s="37">
        <f t="shared" si="179"/>
        <v>0.02</v>
      </c>
      <c r="Q2785" s="37">
        <f t="shared" si="179"/>
        <v>0.02</v>
      </c>
      <c r="R2785" s="37">
        <f t="shared" si="179"/>
        <v>0.02</v>
      </c>
      <c r="S2785" s="37">
        <f t="shared" si="180"/>
        <v>0.02</v>
      </c>
    </row>
    <row r="2786" spans="2:19">
      <c r="B2786" s="6">
        <v>1994</v>
      </c>
      <c r="C2786" s="37">
        <v>62289.36</v>
      </c>
      <c r="D2786" s="37">
        <v>62289.36</v>
      </c>
      <c r="E2786" s="37">
        <v>62289.36</v>
      </c>
      <c r="F2786" s="37">
        <v>62289.36</v>
      </c>
      <c r="G2786" s="37">
        <v>62289.36</v>
      </c>
      <c r="H2786" s="37">
        <v>62289.36</v>
      </c>
      <c r="I2786" s="37">
        <v>62289.36</v>
      </c>
      <c r="J2786" s="37">
        <v>62289.36</v>
      </c>
      <c r="K2786" s="37">
        <v>62289.36</v>
      </c>
      <c r="L2786" s="37">
        <v>62289.36</v>
      </c>
      <c r="M2786" s="37">
        <v>62289.36</v>
      </c>
      <c r="N2786" s="37">
        <v>62289.36</v>
      </c>
      <c r="O2786" s="37">
        <f t="shared" si="179"/>
        <v>62289.36</v>
      </c>
      <c r="P2786" s="37">
        <f t="shared" si="179"/>
        <v>62289.36</v>
      </c>
      <c r="Q2786" s="37">
        <f t="shared" si="179"/>
        <v>62289.36</v>
      </c>
      <c r="R2786" s="37">
        <f t="shared" si="179"/>
        <v>62289.36</v>
      </c>
      <c r="S2786" s="37">
        <f t="shared" si="180"/>
        <v>62289.36</v>
      </c>
    </row>
    <row r="2787" spans="2:19">
      <c r="B2787" s="6">
        <v>1993</v>
      </c>
      <c r="C2787" s="37">
        <v>140431.41</v>
      </c>
      <c r="D2787" s="37">
        <v>140431.41</v>
      </c>
      <c r="E2787" s="37">
        <v>140431.41</v>
      </c>
      <c r="F2787" s="37">
        <v>140431.41</v>
      </c>
      <c r="G2787" s="37">
        <v>140431.41</v>
      </c>
      <c r="H2787" s="37">
        <v>140431.41</v>
      </c>
      <c r="I2787" s="37">
        <v>140431.41</v>
      </c>
      <c r="J2787" s="37">
        <v>140431.41</v>
      </c>
      <c r="K2787" s="37">
        <v>140431.41</v>
      </c>
      <c r="L2787" s="37">
        <v>140431.41</v>
      </c>
      <c r="M2787" s="37">
        <v>140431.41</v>
      </c>
      <c r="N2787" s="37">
        <v>140431.41</v>
      </c>
      <c r="O2787" s="37">
        <f t="shared" si="179"/>
        <v>140431.41</v>
      </c>
      <c r="P2787" s="37">
        <f t="shared" si="179"/>
        <v>140431.41</v>
      </c>
      <c r="Q2787" s="37">
        <f t="shared" si="179"/>
        <v>140431.41</v>
      </c>
      <c r="R2787" s="37">
        <f t="shared" si="179"/>
        <v>140431.41</v>
      </c>
      <c r="S2787" s="37">
        <f t="shared" si="180"/>
        <v>140431.41</v>
      </c>
    </row>
    <row r="2788" spans="2:19">
      <c r="B2788" s="6">
        <v>1992</v>
      </c>
      <c r="C2788" s="37">
        <v>77005.25</v>
      </c>
      <c r="D2788" s="37">
        <v>73031.34</v>
      </c>
      <c r="E2788" s="37">
        <v>61416.09</v>
      </c>
      <c r="F2788" s="37">
        <v>56793.4</v>
      </c>
      <c r="G2788" s="37">
        <v>54641.47</v>
      </c>
      <c r="H2788" s="37">
        <v>61604.2</v>
      </c>
      <c r="I2788" s="37">
        <v>61604.2</v>
      </c>
      <c r="J2788" s="37">
        <v>61604.2</v>
      </c>
      <c r="K2788" s="37">
        <v>61604.2</v>
      </c>
      <c r="L2788" s="37">
        <v>61604.2</v>
      </c>
      <c r="M2788" s="37">
        <v>61604.2</v>
      </c>
      <c r="N2788" s="37">
        <v>61604.2</v>
      </c>
      <c r="O2788" s="37">
        <f t="shared" si="179"/>
        <v>61604.2</v>
      </c>
      <c r="P2788" s="37">
        <f t="shared" si="179"/>
        <v>61604.2</v>
      </c>
      <c r="Q2788" s="37">
        <f t="shared" si="179"/>
        <v>61604.2</v>
      </c>
      <c r="R2788" s="37">
        <f t="shared" si="179"/>
        <v>61604.2</v>
      </c>
      <c r="S2788" s="37">
        <f t="shared" si="180"/>
        <v>61604.2</v>
      </c>
    </row>
    <row r="2789" spans="2:19">
      <c r="B2789" s="6">
        <v>1991</v>
      </c>
      <c r="C2789" s="37">
        <v>89790.12</v>
      </c>
      <c r="D2789" s="37">
        <v>89790.12</v>
      </c>
      <c r="E2789" s="37">
        <v>89790.12</v>
      </c>
      <c r="F2789" s="37">
        <v>89790.12</v>
      </c>
      <c r="G2789" s="37">
        <v>89790.12</v>
      </c>
      <c r="H2789" s="37">
        <v>89790.12</v>
      </c>
      <c r="I2789" s="37">
        <v>89790.12</v>
      </c>
      <c r="J2789" s="37">
        <v>89790.12</v>
      </c>
      <c r="K2789" s="37">
        <v>89790.12</v>
      </c>
      <c r="L2789" s="37">
        <v>89790.12</v>
      </c>
      <c r="M2789" s="37">
        <v>89790.12</v>
      </c>
      <c r="N2789" s="37">
        <v>89790.12</v>
      </c>
      <c r="O2789" s="37">
        <f t="shared" si="179"/>
        <v>89790.12</v>
      </c>
      <c r="P2789" s="37">
        <f t="shared" si="179"/>
        <v>89790.12</v>
      </c>
      <c r="Q2789" s="37">
        <f t="shared" si="179"/>
        <v>89790.12</v>
      </c>
      <c r="R2789" s="37">
        <f t="shared" si="179"/>
        <v>89790.12</v>
      </c>
      <c r="S2789" s="37">
        <f t="shared" si="180"/>
        <v>89790.12</v>
      </c>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v>14030.68</v>
      </c>
      <c r="D2791" s="37">
        <v>14030.68</v>
      </c>
      <c r="E2791" s="37">
        <v>14030.68</v>
      </c>
      <c r="F2791" s="37">
        <v>14030.68</v>
      </c>
      <c r="G2791" s="37">
        <v>14030.68</v>
      </c>
      <c r="H2791" s="37">
        <v>14030.68</v>
      </c>
      <c r="I2791" s="37">
        <v>14030.68</v>
      </c>
      <c r="J2791" s="37">
        <v>14030.68</v>
      </c>
      <c r="K2791" s="37">
        <v>14030.68</v>
      </c>
      <c r="L2791" s="37">
        <v>14030.68</v>
      </c>
      <c r="M2791" s="37">
        <v>14030.68</v>
      </c>
      <c r="N2791" s="37">
        <v>14030.68</v>
      </c>
      <c r="O2791" s="37">
        <f t="shared" si="179"/>
        <v>14030.68</v>
      </c>
      <c r="P2791" s="37">
        <f t="shared" si="179"/>
        <v>14030.68</v>
      </c>
      <c r="Q2791" s="37">
        <f t="shared" si="179"/>
        <v>14030.68</v>
      </c>
      <c r="R2791" s="37">
        <f t="shared" si="179"/>
        <v>14030.68</v>
      </c>
      <c r="S2791" s="37">
        <f t="shared" si="180"/>
        <v>14030.68</v>
      </c>
    </row>
    <row r="2792" spans="2:19">
      <c r="B2792" s="6">
        <v>1988</v>
      </c>
      <c r="C2792" s="37">
        <v>55312.959999999999</v>
      </c>
      <c r="D2792" s="37">
        <v>55312.959999999999</v>
      </c>
      <c r="E2792" s="37">
        <v>55312.959999999999</v>
      </c>
      <c r="F2792" s="37">
        <v>55312.959999999999</v>
      </c>
      <c r="G2792" s="37">
        <v>55312.959999999999</v>
      </c>
      <c r="H2792" s="37">
        <v>55312.959999999999</v>
      </c>
      <c r="I2792" s="37">
        <v>55312.959999999999</v>
      </c>
      <c r="J2792" s="37">
        <v>55312.959999999999</v>
      </c>
      <c r="K2792" s="37">
        <v>55312.959999999999</v>
      </c>
      <c r="L2792" s="37">
        <v>55312.959999999999</v>
      </c>
      <c r="M2792" s="37">
        <v>55312.959999999999</v>
      </c>
      <c r="N2792" s="37">
        <v>55312.959999999999</v>
      </c>
      <c r="O2792" s="37">
        <f t="shared" si="179"/>
        <v>55312.959999999999</v>
      </c>
      <c r="P2792" s="37">
        <f t="shared" si="179"/>
        <v>55312.959999999999</v>
      </c>
      <c r="Q2792" s="37">
        <f t="shared" si="179"/>
        <v>55312.959999999999</v>
      </c>
      <c r="R2792" s="37">
        <f t="shared" si="179"/>
        <v>55312.959999999999</v>
      </c>
      <c r="S2792" s="37">
        <f t="shared" si="180"/>
        <v>55312.959999999999</v>
      </c>
    </row>
    <row r="2793" spans="2:19">
      <c r="B2793" s="6">
        <v>1987</v>
      </c>
      <c r="C2793" s="37">
        <v>41157.69</v>
      </c>
      <c r="D2793" s="37">
        <v>41157.69</v>
      </c>
      <c r="E2793" s="37">
        <v>41157.69</v>
      </c>
      <c r="F2793" s="37">
        <v>41157.69</v>
      </c>
      <c r="G2793" s="37">
        <v>41157.69</v>
      </c>
      <c r="H2793" s="37">
        <v>41157.69</v>
      </c>
      <c r="I2793" s="37">
        <v>41157.69</v>
      </c>
      <c r="J2793" s="37">
        <v>41157.69</v>
      </c>
      <c r="K2793" s="37">
        <v>41157.69</v>
      </c>
      <c r="L2793" s="37">
        <v>41157.69</v>
      </c>
      <c r="M2793" s="37">
        <v>41157.69</v>
      </c>
      <c r="N2793" s="37">
        <v>41157.69</v>
      </c>
      <c r="O2793" s="37">
        <f t="shared" si="179"/>
        <v>41157.69</v>
      </c>
      <c r="P2793" s="37">
        <f t="shared" si="179"/>
        <v>41157.69</v>
      </c>
      <c r="Q2793" s="37">
        <f t="shared" si="179"/>
        <v>41157.69</v>
      </c>
      <c r="R2793" s="37">
        <f t="shared" si="179"/>
        <v>41157.69</v>
      </c>
      <c r="S2793" s="37">
        <f t="shared" si="180"/>
        <v>41157.69</v>
      </c>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v>79138.62</v>
      </c>
      <c r="D2796" s="37">
        <v>79138.62</v>
      </c>
      <c r="E2796" s="37">
        <v>79138.62</v>
      </c>
      <c r="F2796" s="37">
        <v>79138.62</v>
      </c>
      <c r="G2796" s="37">
        <v>79138.62</v>
      </c>
      <c r="H2796" s="37">
        <v>79138.62</v>
      </c>
      <c r="I2796" s="37">
        <v>79138.62</v>
      </c>
      <c r="J2796" s="37">
        <v>79138.62</v>
      </c>
      <c r="K2796" s="37">
        <v>79138.62</v>
      </c>
      <c r="L2796" s="37">
        <v>79138.62</v>
      </c>
      <c r="M2796" s="37">
        <v>79138.62</v>
      </c>
      <c r="N2796" s="37">
        <v>79138.62</v>
      </c>
      <c r="O2796" s="37">
        <f t="shared" ref="O2796:R2808" si="181">N2796</f>
        <v>79138.62</v>
      </c>
      <c r="P2796" s="37">
        <f t="shared" si="181"/>
        <v>79138.62</v>
      </c>
      <c r="Q2796" s="37">
        <f t="shared" si="181"/>
        <v>79138.62</v>
      </c>
      <c r="R2796" s="37">
        <f t="shared" si="181"/>
        <v>79138.62</v>
      </c>
      <c r="S2796" s="37">
        <f t="shared" si="180"/>
        <v>79138.62</v>
      </c>
    </row>
    <row r="2797" spans="2:19">
      <c r="B2797" s="6">
        <v>1983</v>
      </c>
      <c r="C2797" s="37">
        <v>40316.79</v>
      </c>
      <c r="D2797" s="37">
        <v>40316.79</v>
      </c>
      <c r="E2797" s="37">
        <v>40316.79</v>
      </c>
      <c r="F2797" s="37">
        <v>40316.79</v>
      </c>
      <c r="G2797" s="37">
        <v>40316.79</v>
      </c>
      <c r="H2797" s="37">
        <v>40316.79</v>
      </c>
      <c r="I2797" s="37">
        <v>40316.79</v>
      </c>
      <c r="J2797" s="37">
        <v>40316.79</v>
      </c>
      <c r="K2797" s="37">
        <v>40316.79</v>
      </c>
      <c r="L2797" s="37">
        <v>40316.79</v>
      </c>
      <c r="M2797" s="37">
        <v>40316.79</v>
      </c>
      <c r="N2797" s="37">
        <v>40316.79</v>
      </c>
      <c r="O2797" s="37">
        <f t="shared" si="181"/>
        <v>40316.79</v>
      </c>
      <c r="P2797" s="37">
        <f t="shared" si="181"/>
        <v>40316.79</v>
      </c>
      <c r="Q2797" s="37">
        <f t="shared" si="181"/>
        <v>40316.79</v>
      </c>
      <c r="R2797" s="37">
        <f t="shared" si="181"/>
        <v>40316.79</v>
      </c>
      <c r="S2797" s="37">
        <f t="shared" si="180"/>
        <v>40316.79</v>
      </c>
    </row>
    <row r="2798" spans="2:19">
      <c r="B2798" s="6">
        <v>1982</v>
      </c>
      <c r="C2798" s="37">
        <v>79200.929999999993</v>
      </c>
      <c r="D2798" s="37">
        <v>79200.929999999993</v>
      </c>
      <c r="E2798" s="37">
        <v>79200.929999999993</v>
      </c>
      <c r="F2798" s="37">
        <v>79200.929999999993</v>
      </c>
      <c r="G2798" s="37">
        <v>79200.929999999993</v>
      </c>
      <c r="H2798" s="37">
        <v>79200.929999999993</v>
      </c>
      <c r="I2798" s="37">
        <v>79200.929999999993</v>
      </c>
      <c r="J2798" s="37">
        <v>79200.929999999993</v>
      </c>
      <c r="K2798" s="37">
        <v>79200.929999999993</v>
      </c>
      <c r="L2798" s="37">
        <v>79200.929999999993</v>
      </c>
      <c r="M2798" s="37">
        <v>79200.929999999993</v>
      </c>
      <c r="N2798" s="37">
        <v>79200.929999999993</v>
      </c>
      <c r="O2798" s="37">
        <f t="shared" si="181"/>
        <v>79200.929999999993</v>
      </c>
      <c r="P2798" s="37">
        <f t="shared" si="181"/>
        <v>79200.929999999993</v>
      </c>
      <c r="Q2798" s="37">
        <f t="shared" si="181"/>
        <v>79200.929999999993</v>
      </c>
      <c r="R2798" s="37">
        <f t="shared" si="181"/>
        <v>79200.929999999993</v>
      </c>
      <c r="S2798" s="37">
        <f t="shared" si="180"/>
        <v>79200.929999999993</v>
      </c>
    </row>
    <row r="2799" spans="2:19">
      <c r="B2799" s="6">
        <v>1981</v>
      </c>
      <c r="C2799" s="37">
        <v>74466.960000000006</v>
      </c>
      <c r="D2799" s="37">
        <v>74466.960000000006</v>
      </c>
      <c r="E2799" s="37">
        <v>74466.960000000006</v>
      </c>
      <c r="F2799" s="37">
        <v>74466.960000000006</v>
      </c>
      <c r="G2799" s="37">
        <v>74466.960000000006</v>
      </c>
      <c r="H2799" s="37">
        <v>74466.960000000006</v>
      </c>
      <c r="I2799" s="37">
        <v>74466.960000000006</v>
      </c>
      <c r="J2799" s="37">
        <v>74466.960000000006</v>
      </c>
      <c r="K2799" s="37">
        <v>74466.960000000006</v>
      </c>
      <c r="L2799" s="37">
        <v>74466.960000000006</v>
      </c>
      <c r="M2799" s="37">
        <v>74466.960000000006</v>
      </c>
      <c r="N2799" s="37">
        <v>74466.960000000006</v>
      </c>
      <c r="O2799" s="37">
        <f t="shared" si="181"/>
        <v>74466.960000000006</v>
      </c>
      <c r="P2799" s="37">
        <f t="shared" si="181"/>
        <v>74466.960000000006</v>
      </c>
      <c r="Q2799" s="37">
        <f t="shared" si="181"/>
        <v>74466.960000000006</v>
      </c>
      <c r="R2799" s="37">
        <f t="shared" si="181"/>
        <v>74466.960000000006</v>
      </c>
      <c r="S2799" s="37">
        <f t="shared" si="180"/>
        <v>74466.960000000006</v>
      </c>
    </row>
    <row r="2800" spans="2:19">
      <c r="B2800" s="6">
        <v>1980</v>
      </c>
      <c r="C2800" s="37">
        <v>23981.4</v>
      </c>
      <c r="D2800" s="37">
        <v>23981.4</v>
      </c>
      <c r="E2800" s="37">
        <v>23981.4</v>
      </c>
      <c r="F2800" s="37">
        <v>23981.4</v>
      </c>
      <c r="G2800" s="37">
        <v>23981.4</v>
      </c>
      <c r="H2800" s="37">
        <v>23981.4</v>
      </c>
      <c r="I2800" s="37">
        <v>23981.4</v>
      </c>
      <c r="J2800" s="37">
        <v>23981.4</v>
      </c>
      <c r="K2800" s="37">
        <v>23981.4</v>
      </c>
      <c r="L2800" s="37">
        <v>23981.4</v>
      </c>
      <c r="M2800" s="37">
        <v>23981.4</v>
      </c>
      <c r="N2800" s="37">
        <v>23981.4</v>
      </c>
      <c r="O2800" s="37">
        <f t="shared" si="181"/>
        <v>23981.4</v>
      </c>
      <c r="P2800" s="37">
        <f t="shared" si="181"/>
        <v>23981.4</v>
      </c>
      <c r="Q2800" s="37">
        <f t="shared" si="181"/>
        <v>23981.4</v>
      </c>
      <c r="R2800" s="37">
        <f t="shared" si="181"/>
        <v>23981.4</v>
      </c>
      <c r="S2800" s="37">
        <f t="shared" si="180"/>
        <v>23981.4</v>
      </c>
    </row>
    <row r="2801" spans="2:19">
      <c r="B2801" s="6">
        <v>1979</v>
      </c>
      <c r="C2801" s="37">
        <v>46467.88</v>
      </c>
      <c r="D2801" s="37">
        <v>46467.88</v>
      </c>
      <c r="E2801" s="37">
        <v>46467.88</v>
      </c>
      <c r="F2801" s="37">
        <v>46467.88</v>
      </c>
      <c r="G2801" s="37">
        <v>46467.88</v>
      </c>
      <c r="H2801" s="37">
        <v>46467.88</v>
      </c>
      <c r="I2801" s="37">
        <v>46467.88</v>
      </c>
      <c r="J2801" s="37">
        <v>46467.88</v>
      </c>
      <c r="K2801" s="37">
        <v>46467.88</v>
      </c>
      <c r="L2801" s="37">
        <v>46467.88</v>
      </c>
      <c r="M2801" s="37">
        <v>46467.88</v>
      </c>
      <c r="N2801" s="37">
        <v>46467.88</v>
      </c>
      <c r="O2801" s="37">
        <f t="shared" si="181"/>
        <v>46467.88</v>
      </c>
      <c r="P2801" s="37">
        <f t="shared" si="181"/>
        <v>46467.88</v>
      </c>
      <c r="Q2801" s="37">
        <f t="shared" si="181"/>
        <v>46467.88</v>
      </c>
      <c r="R2801" s="37">
        <f t="shared" si="181"/>
        <v>46467.88</v>
      </c>
      <c r="S2801" s="37">
        <f t="shared" si="180"/>
        <v>46467.88</v>
      </c>
    </row>
    <row r="2802" spans="2:19">
      <c r="B2802" s="6">
        <v>1978</v>
      </c>
      <c r="C2802" s="37">
        <v>22393.040000000001</v>
      </c>
      <c r="D2802" s="37">
        <v>22393.040000000001</v>
      </c>
      <c r="E2802" s="37">
        <v>22393.040000000001</v>
      </c>
      <c r="F2802" s="37">
        <v>22393.040000000001</v>
      </c>
      <c r="G2802" s="37">
        <v>22393.040000000001</v>
      </c>
      <c r="H2802" s="37">
        <v>22393.040000000001</v>
      </c>
      <c r="I2802" s="37">
        <v>22393.040000000001</v>
      </c>
      <c r="J2802" s="37">
        <v>22393.040000000001</v>
      </c>
      <c r="K2802" s="37">
        <v>22393.040000000001</v>
      </c>
      <c r="L2802" s="37">
        <v>22393.040000000001</v>
      </c>
      <c r="M2802" s="37">
        <v>22393.040000000001</v>
      </c>
      <c r="N2802" s="37">
        <v>22393.040000000001</v>
      </c>
      <c r="O2802" s="37">
        <f t="shared" si="181"/>
        <v>22393.040000000001</v>
      </c>
      <c r="P2802" s="37">
        <f t="shared" si="181"/>
        <v>22393.040000000001</v>
      </c>
      <c r="Q2802" s="37">
        <f t="shared" si="181"/>
        <v>22393.040000000001</v>
      </c>
      <c r="R2802" s="37">
        <f t="shared" si="181"/>
        <v>22393.040000000001</v>
      </c>
      <c r="S2802" s="37">
        <f t="shared" si="180"/>
        <v>22393.040000000001</v>
      </c>
    </row>
    <row r="2803" spans="2:19">
      <c r="B2803" s="6">
        <v>1977</v>
      </c>
      <c r="C2803" s="37">
        <v>10978.5</v>
      </c>
      <c r="D2803" s="37">
        <v>10978.5</v>
      </c>
      <c r="E2803" s="37">
        <v>10978.5</v>
      </c>
      <c r="F2803" s="37">
        <v>10978.5</v>
      </c>
      <c r="G2803" s="37">
        <v>10978.5</v>
      </c>
      <c r="H2803" s="37">
        <v>10978.5</v>
      </c>
      <c r="I2803" s="37">
        <v>10978.5</v>
      </c>
      <c r="J2803" s="37">
        <v>10978.5</v>
      </c>
      <c r="K2803" s="37">
        <v>10978.5</v>
      </c>
      <c r="L2803" s="37">
        <v>10978.5</v>
      </c>
      <c r="M2803" s="37">
        <v>10978.5</v>
      </c>
      <c r="N2803" s="37">
        <v>10978.5</v>
      </c>
      <c r="O2803" s="37">
        <f t="shared" si="181"/>
        <v>10978.5</v>
      </c>
      <c r="P2803" s="37">
        <f t="shared" si="181"/>
        <v>10978.5</v>
      </c>
      <c r="Q2803" s="37">
        <f t="shared" si="181"/>
        <v>10978.5</v>
      </c>
      <c r="R2803" s="37">
        <f t="shared" si="181"/>
        <v>10978.5</v>
      </c>
      <c r="S2803" s="37">
        <f t="shared" si="180"/>
        <v>10978.5</v>
      </c>
    </row>
    <row r="2804" spans="2:19">
      <c r="B2804" s="6">
        <v>1976</v>
      </c>
      <c r="C2804" s="37">
        <v>52790.25</v>
      </c>
      <c r="D2804" s="37">
        <v>52790.25</v>
      </c>
      <c r="E2804" s="37">
        <v>52790.25</v>
      </c>
      <c r="F2804" s="37">
        <v>52790.25</v>
      </c>
      <c r="G2804" s="37">
        <v>52790.25</v>
      </c>
      <c r="H2804" s="37">
        <v>52790.25</v>
      </c>
      <c r="I2804" s="37">
        <v>52790.25</v>
      </c>
      <c r="J2804" s="37">
        <v>52790.25</v>
      </c>
      <c r="K2804" s="37">
        <v>52790.25</v>
      </c>
      <c r="L2804" s="37">
        <v>52790.25</v>
      </c>
      <c r="M2804" s="37">
        <v>52790.25</v>
      </c>
      <c r="N2804" s="37">
        <v>52790.25</v>
      </c>
      <c r="O2804" s="37">
        <f t="shared" si="181"/>
        <v>52790.25</v>
      </c>
      <c r="P2804" s="37">
        <f t="shared" si="181"/>
        <v>52790.25</v>
      </c>
      <c r="Q2804" s="37">
        <f t="shared" si="181"/>
        <v>52790.25</v>
      </c>
      <c r="R2804" s="37">
        <f t="shared" si="181"/>
        <v>52790.25</v>
      </c>
      <c r="S2804" s="37">
        <f t="shared" si="180"/>
        <v>52790.25</v>
      </c>
    </row>
    <row r="2805" spans="2:19">
      <c r="B2805" s="6">
        <v>1975</v>
      </c>
      <c r="C2805" s="37">
        <v>40052.080000000002</v>
      </c>
      <c r="D2805" s="37">
        <v>40052.080000000002</v>
      </c>
      <c r="E2805" s="37">
        <v>40052.080000000002</v>
      </c>
      <c r="F2805" s="37">
        <v>40052.080000000002</v>
      </c>
      <c r="G2805" s="37">
        <v>40052.080000000002</v>
      </c>
      <c r="H2805" s="37">
        <v>40052.080000000002</v>
      </c>
      <c r="I2805" s="37">
        <v>40052.080000000002</v>
      </c>
      <c r="J2805" s="37">
        <v>40052.080000000002</v>
      </c>
      <c r="K2805" s="37">
        <v>40052.080000000002</v>
      </c>
      <c r="L2805" s="37">
        <v>40052.080000000002</v>
      </c>
      <c r="M2805" s="37">
        <v>40052.080000000002</v>
      </c>
      <c r="N2805" s="37">
        <v>40052.080000000002</v>
      </c>
      <c r="O2805" s="37">
        <f t="shared" si="181"/>
        <v>40052.080000000002</v>
      </c>
      <c r="P2805" s="37">
        <f t="shared" si="181"/>
        <v>40052.080000000002</v>
      </c>
      <c r="Q2805" s="37">
        <f t="shared" si="181"/>
        <v>40052.080000000002</v>
      </c>
      <c r="R2805" s="37">
        <f t="shared" si="181"/>
        <v>40052.080000000002</v>
      </c>
      <c r="S2805" s="37">
        <f t="shared" si="180"/>
        <v>40052.080000000002</v>
      </c>
    </row>
    <row r="2806" spans="2:19">
      <c r="B2806" s="6">
        <v>1974</v>
      </c>
      <c r="C2806" s="37">
        <v>45471.25</v>
      </c>
      <c r="D2806" s="37">
        <v>45471.25</v>
      </c>
      <c r="E2806" s="37">
        <v>45471.25</v>
      </c>
      <c r="F2806" s="37">
        <v>45471.25</v>
      </c>
      <c r="G2806" s="37">
        <v>45471.25</v>
      </c>
      <c r="H2806" s="37">
        <v>45471.25</v>
      </c>
      <c r="I2806" s="37">
        <v>45471.25</v>
      </c>
      <c r="J2806" s="37">
        <v>45471.25</v>
      </c>
      <c r="K2806" s="37">
        <v>45471.25</v>
      </c>
      <c r="L2806" s="37">
        <v>45471.25</v>
      </c>
      <c r="M2806" s="37">
        <v>45471.25</v>
      </c>
      <c r="N2806" s="37">
        <v>45471.25</v>
      </c>
      <c r="O2806" s="37">
        <f t="shared" si="181"/>
        <v>45471.25</v>
      </c>
      <c r="P2806" s="37">
        <f t="shared" si="181"/>
        <v>45471.25</v>
      </c>
      <c r="Q2806" s="37">
        <f t="shared" si="181"/>
        <v>45471.25</v>
      </c>
      <c r="R2806" s="37">
        <f t="shared" si="181"/>
        <v>45471.25</v>
      </c>
      <c r="S2806" s="37">
        <f t="shared" si="180"/>
        <v>45471.25</v>
      </c>
    </row>
    <row r="2807" spans="2:19">
      <c r="B2807" s="6">
        <v>1973</v>
      </c>
      <c r="C2807" s="37">
        <v>16662.400000000001</v>
      </c>
      <c r="D2807" s="37">
        <v>16662.400000000001</v>
      </c>
      <c r="E2807" s="37">
        <v>16662.400000000001</v>
      </c>
      <c r="F2807" s="37">
        <v>16662.400000000001</v>
      </c>
      <c r="G2807" s="37">
        <v>16662.400000000001</v>
      </c>
      <c r="H2807" s="37">
        <v>16662.400000000001</v>
      </c>
      <c r="I2807" s="37">
        <v>16662.400000000001</v>
      </c>
      <c r="J2807" s="37">
        <v>16662.400000000001</v>
      </c>
      <c r="K2807" s="37">
        <v>16662.400000000001</v>
      </c>
      <c r="L2807" s="37">
        <v>16662.400000000001</v>
      </c>
      <c r="M2807" s="37">
        <v>16662.400000000001</v>
      </c>
      <c r="N2807" s="37">
        <v>16662.400000000001</v>
      </c>
      <c r="O2807" s="37">
        <f t="shared" si="181"/>
        <v>16662.400000000001</v>
      </c>
      <c r="P2807" s="37">
        <f t="shared" si="181"/>
        <v>16662.400000000001</v>
      </c>
      <c r="Q2807" s="37">
        <f t="shared" si="181"/>
        <v>16662.400000000001</v>
      </c>
      <c r="R2807" s="37">
        <f t="shared" si="181"/>
        <v>16662.400000000001</v>
      </c>
      <c r="S2807" s="37">
        <f t="shared" si="180"/>
        <v>16662.400000000001</v>
      </c>
    </row>
    <row r="2808" spans="2:19">
      <c r="B2808" s="6">
        <v>1972</v>
      </c>
      <c r="C2808" s="37">
        <v>25460.76</v>
      </c>
      <c r="D2808" s="37">
        <v>25460.76</v>
      </c>
      <c r="E2808" s="37">
        <v>25460.76</v>
      </c>
      <c r="F2808" s="37">
        <v>25460.76</v>
      </c>
      <c r="G2808" s="37">
        <v>25460.76</v>
      </c>
      <c r="H2808" s="37">
        <v>25460.76</v>
      </c>
      <c r="I2808" s="37">
        <v>25460.76</v>
      </c>
      <c r="J2808" s="37">
        <v>25460.76</v>
      </c>
      <c r="K2808" s="37">
        <v>25460.76</v>
      </c>
      <c r="L2808" s="37">
        <v>25460.76</v>
      </c>
      <c r="M2808" s="37">
        <v>25460.76</v>
      </c>
      <c r="N2808" s="37">
        <v>25460.76</v>
      </c>
      <c r="O2808" s="37">
        <f t="shared" si="181"/>
        <v>25460.76</v>
      </c>
      <c r="P2808" s="37">
        <f t="shared" si="181"/>
        <v>25460.76</v>
      </c>
      <c r="Q2808" s="37">
        <f t="shared" si="181"/>
        <v>25460.76</v>
      </c>
      <c r="R2808" s="37">
        <f t="shared" si="181"/>
        <v>25460.76</v>
      </c>
      <c r="S2808" s="37">
        <f t="shared" si="180"/>
        <v>25460.76</v>
      </c>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v>1888.51</v>
      </c>
      <c r="E2811" s="37">
        <v>7408.4</v>
      </c>
      <c r="F2811" s="37">
        <v>9605.2199999999993</v>
      </c>
      <c r="G2811" s="37">
        <v>10627.88</v>
      </c>
      <c r="H2811" s="37">
        <v>7319</v>
      </c>
      <c r="I2811" s="37">
        <v>7319</v>
      </c>
      <c r="J2811" s="37">
        <v>7319</v>
      </c>
      <c r="K2811" s="37">
        <v>7319</v>
      </c>
      <c r="L2811" s="37">
        <v>7319</v>
      </c>
      <c r="M2811" s="37">
        <v>7319</v>
      </c>
      <c r="N2811" s="37">
        <v>7319</v>
      </c>
      <c r="O2811" s="37">
        <f t="shared" ref="O2811" si="182">N2811</f>
        <v>7319</v>
      </c>
      <c r="P2811" s="37">
        <f>O2811</f>
        <v>7319</v>
      </c>
      <c r="Q2811" s="37">
        <f>P2811</f>
        <v>7319</v>
      </c>
      <c r="R2811" s="37">
        <f t="shared" ref="R2811" si="183">Q2811</f>
        <v>7319</v>
      </c>
      <c r="S2811" s="37">
        <f t="shared" si="180"/>
        <v>7319</v>
      </c>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v>2129.6</v>
      </c>
      <c r="E2817" s="37">
        <v>8354.15</v>
      </c>
      <c r="F2817" s="37">
        <v>10831.42</v>
      </c>
      <c r="G2817" s="37">
        <v>11984.63</v>
      </c>
      <c r="H2817" s="37">
        <v>8253.34</v>
      </c>
      <c r="I2817" s="37">
        <v>8253.34</v>
      </c>
      <c r="J2817" s="37">
        <v>8253.34</v>
      </c>
      <c r="K2817" s="37">
        <v>8253.34</v>
      </c>
      <c r="L2817" s="37">
        <v>8253.34</v>
      </c>
      <c r="M2817" s="37">
        <v>8253.34</v>
      </c>
      <c r="N2817" s="37">
        <v>8253.34</v>
      </c>
      <c r="O2817" s="37">
        <f t="shared" ref="O2817" si="184">N2817</f>
        <v>8253.34</v>
      </c>
      <c r="P2817" s="37">
        <f>O2817</f>
        <v>8253.34</v>
      </c>
      <c r="Q2817" s="37">
        <f>P2817</f>
        <v>8253.34</v>
      </c>
      <c r="R2817" s="37">
        <f t="shared" ref="R2817" si="185">Q2817</f>
        <v>8253.34</v>
      </c>
      <c r="S2817" s="37">
        <f t="shared" si="180"/>
        <v>8253.34</v>
      </c>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v>2053.2600000000002</v>
      </c>
      <c r="E2820" s="37">
        <v>8054.67</v>
      </c>
      <c r="F2820" s="37">
        <v>10443.129999999999</v>
      </c>
      <c r="G2820" s="37">
        <v>11555</v>
      </c>
      <c r="H2820" s="37">
        <v>7957.47</v>
      </c>
      <c r="I2820" s="37">
        <v>6608.62</v>
      </c>
      <c r="J2820" s="37">
        <v>4785.03</v>
      </c>
      <c r="K2820" s="37">
        <v>2396.2800000000002</v>
      </c>
      <c r="L2820" s="37">
        <v>1476.95</v>
      </c>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v>1972.89</v>
      </c>
      <c r="E2823" s="37">
        <v>7739.41</v>
      </c>
      <c r="F2823" s="37">
        <v>10034.39</v>
      </c>
      <c r="G2823" s="37">
        <v>11102.74</v>
      </c>
      <c r="H2823" s="37">
        <v>7646.02</v>
      </c>
      <c r="I2823" s="37">
        <v>6349.96</v>
      </c>
      <c r="J2823" s="37">
        <v>4597.75</v>
      </c>
      <c r="K2823" s="37">
        <v>2302.4899999999998</v>
      </c>
      <c r="L2823" s="37">
        <v>1419.15</v>
      </c>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2636223.4099999997</v>
      </c>
      <c r="D2851" s="8">
        <f>SUM(D2773:D2850)</f>
        <v>2652069.9199999995</v>
      </c>
      <c r="E2851" s="8">
        <f>SUM(E2772:E2850)</f>
        <v>2698387.28</v>
      </c>
      <c r="F2851" s="8">
        <f>SUM(F2771:F2850)</f>
        <v>2716820.83</v>
      </c>
      <c r="G2851" s="8">
        <f>SUM(G2770:G2850)</f>
        <v>2725401.94</v>
      </c>
      <c r="H2851" s="8">
        <f>SUM(H2764:H2850)</f>
        <v>2557480.1099999994</v>
      </c>
      <c r="I2851" s="8">
        <f>SUM(I2764:I2850)</f>
        <v>2554835.1999999993</v>
      </c>
      <c r="J2851" s="8">
        <f t="shared" ref="J2851" si="186">SUM(J2764:J2850)</f>
        <v>2551259.399999999</v>
      </c>
      <c r="K2851" s="8">
        <f>SUM(K2764:K2850)</f>
        <v>2546575.3899999992</v>
      </c>
      <c r="L2851" s="8">
        <f t="shared" ref="L2851" si="187">SUM(L2764:L2850)</f>
        <v>2544772.7199999993</v>
      </c>
      <c r="M2851" s="8">
        <f>SUM(M2764:M2850)</f>
        <v>2541876.6199999992</v>
      </c>
      <c r="N2851" s="11">
        <f>SUM(N2759:N2850)</f>
        <v>2541876.6199999992</v>
      </c>
      <c r="O2851" s="11">
        <f>SUM(O2759:O2850)</f>
        <v>2541876.6199999992</v>
      </c>
      <c r="P2851" s="11">
        <f>SUM(P2759:P2850)</f>
        <v>2541876.6199999992</v>
      </c>
      <c r="Q2851" s="11">
        <f>SUM(Q2759:Q2850)</f>
        <v>2541876.6199999992</v>
      </c>
      <c r="R2851" s="11">
        <f>SUM(R2758:R2850)</f>
        <v>2634456.6199999992</v>
      </c>
      <c r="S2851" s="11">
        <f>SUM(S2758:S2850)</f>
        <v>2634456.6199999992</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v>17067.3</v>
      </c>
      <c r="L2861" s="37">
        <v>17067.3</v>
      </c>
      <c r="M2861" s="37">
        <v>17067.3</v>
      </c>
      <c r="N2861" s="37">
        <v>17067.3</v>
      </c>
      <c r="O2861" s="37">
        <f t="shared" ref="O2861" si="188">N2861</f>
        <v>17067.3</v>
      </c>
      <c r="P2861" s="37">
        <f>O2861</f>
        <v>17067.3</v>
      </c>
      <c r="Q2861" s="37">
        <f>P2861</f>
        <v>17067.3</v>
      </c>
      <c r="R2861" s="37">
        <f t="shared" ref="R2861" si="189">Q2861</f>
        <v>17067.3</v>
      </c>
      <c r="S2861" s="37">
        <f>R2861</f>
        <v>17067.3</v>
      </c>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v>37099.769999999997</v>
      </c>
      <c r="G2866" s="37">
        <v>37099.769999999997</v>
      </c>
      <c r="H2866" s="37">
        <v>37099.769999999997</v>
      </c>
      <c r="I2866" s="37">
        <v>37099.769999999997</v>
      </c>
      <c r="J2866" s="37">
        <v>37099.769999999997</v>
      </c>
      <c r="K2866" s="37">
        <v>37099.769999999997</v>
      </c>
      <c r="L2866" s="37">
        <v>37099.769999999997</v>
      </c>
      <c r="M2866" s="37">
        <v>37099.769999999997</v>
      </c>
      <c r="N2866" s="37">
        <v>37099.769999999997</v>
      </c>
      <c r="O2866" s="37">
        <f t="shared" ref="O2866:R2868" si="190">N2866</f>
        <v>37099.769999999997</v>
      </c>
      <c r="P2866" s="37">
        <f t="shared" si="190"/>
        <v>37099.769999999997</v>
      </c>
      <c r="Q2866" s="37">
        <f t="shared" si="190"/>
        <v>37099.769999999997</v>
      </c>
      <c r="R2866" s="37">
        <f t="shared" si="190"/>
        <v>37099.769999999997</v>
      </c>
      <c r="S2866" s="37">
        <f>R2866</f>
        <v>37099.769999999997</v>
      </c>
    </row>
    <row r="2867" spans="2:19">
      <c r="B2867" s="6">
        <v>2008</v>
      </c>
      <c r="C2867" s="36"/>
      <c r="D2867" s="36"/>
      <c r="E2867" s="37">
        <v>12326.13</v>
      </c>
      <c r="F2867" s="37">
        <v>12326.13</v>
      </c>
      <c r="G2867" s="37">
        <v>12326.13</v>
      </c>
      <c r="H2867" s="37">
        <v>12326.13</v>
      </c>
      <c r="I2867" s="37">
        <v>12326.13</v>
      </c>
      <c r="J2867" s="37">
        <v>12326.13</v>
      </c>
      <c r="K2867" s="37">
        <v>12326.13</v>
      </c>
      <c r="L2867" s="37">
        <v>12326.13</v>
      </c>
      <c r="M2867" s="37">
        <v>12326.13</v>
      </c>
      <c r="N2867" s="37">
        <v>12326.13</v>
      </c>
      <c r="O2867" s="37">
        <f t="shared" si="190"/>
        <v>12326.13</v>
      </c>
      <c r="P2867" s="37">
        <f t="shared" si="190"/>
        <v>12326.13</v>
      </c>
      <c r="Q2867" s="37">
        <f t="shared" si="190"/>
        <v>12326.13</v>
      </c>
      <c r="R2867" s="37">
        <f t="shared" si="190"/>
        <v>12326.13</v>
      </c>
      <c r="S2867" s="37">
        <f t="shared" ref="S2867:S2870" si="191">R2867</f>
        <v>12326.13</v>
      </c>
    </row>
    <row r="2868" spans="2:19">
      <c r="B2868" s="6">
        <v>2007</v>
      </c>
      <c r="C2868" s="36"/>
      <c r="D2868" s="37">
        <v>2283.52</v>
      </c>
      <c r="E2868" s="37">
        <v>2283.52</v>
      </c>
      <c r="F2868" s="37">
        <v>2283.52</v>
      </c>
      <c r="G2868" s="37">
        <v>2283.52</v>
      </c>
      <c r="H2868" s="37">
        <v>2283.52</v>
      </c>
      <c r="I2868" s="37">
        <v>2283.52</v>
      </c>
      <c r="J2868" s="37">
        <v>2283.52</v>
      </c>
      <c r="K2868" s="37">
        <v>2283.52</v>
      </c>
      <c r="L2868" s="37">
        <v>2283.52</v>
      </c>
      <c r="M2868" s="37">
        <v>2283.52</v>
      </c>
      <c r="N2868" s="37">
        <v>2283.52</v>
      </c>
      <c r="O2868" s="37">
        <f t="shared" si="190"/>
        <v>2283.52</v>
      </c>
      <c r="P2868" s="37">
        <f t="shared" si="190"/>
        <v>2283.52</v>
      </c>
      <c r="Q2868" s="37">
        <f t="shared" si="190"/>
        <v>2283.52</v>
      </c>
      <c r="R2868" s="37">
        <f t="shared" si="190"/>
        <v>2283.52</v>
      </c>
      <c r="S2868" s="37">
        <f t="shared" si="191"/>
        <v>2283.52</v>
      </c>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v>63068.92</v>
      </c>
      <c r="D2870" s="37">
        <v>62980.88</v>
      </c>
      <c r="E2870" s="37">
        <v>62723.55</v>
      </c>
      <c r="F2870" s="37">
        <v>62621.13</v>
      </c>
      <c r="G2870" s="37">
        <v>62573.46</v>
      </c>
      <c r="H2870" s="37">
        <v>62727.71</v>
      </c>
      <c r="I2870" s="37">
        <v>62727.71</v>
      </c>
      <c r="J2870" s="37">
        <v>62727.71</v>
      </c>
      <c r="K2870" s="37">
        <v>62727.71</v>
      </c>
      <c r="L2870" s="37">
        <v>62727.71</v>
      </c>
      <c r="M2870" s="37">
        <v>62727.71</v>
      </c>
      <c r="N2870" s="37">
        <v>62727.71</v>
      </c>
      <c r="O2870" s="37">
        <f t="shared" ref="O2870" si="192">N2870</f>
        <v>62727.71</v>
      </c>
      <c r="P2870" s="37">
        <f>O2870</f>
        <v>62727.71</v>
      </c>
      <c r="Q2870" s="37">
        <f>P2870</f>
        <v>62727.71</v>
      </c>
      <c r="R2870" s="37">
        <f t="shared" ref="R2870" si="193">Q2870</f>
        <v>62727.71</v>
      </c>
      <c r="S2870" s="37">
        <f t="shared" si="191"/>
        <v>62727.71</v>
      </c>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63068.92</v>
      </c>
      <c r="D2946" s="8">
        <f>SUM(D2868:D2945)</f>
        <v>65264.399999999994</v>
      </c>
      <c r="E2946" s="8">
        <f>SUM(E2867:E2945)</f>
        <v>77333.2</v>
      </c>
      <c r="F2946" s="8">
        <f>SUM(F2866:F2945)</f>
        <v>114330.54999999999</v>
      </c>
      <c r="G2946" s="8">
        <f>SUM(G2865:G2945)</f>
        <v>114282.87999999999</v>
      </c>
      <c r="H2946" s="8">
        <f>SUM(H2859:H2945)</f>
        <v>114437.12999999999</v>
      </c>
      <c r="I2946" s="8">
        <f>SUM(I2859:I2945)</f>
        <v>114437.12999999999</v>
      </c>
      <c r="J2946" s="8">
        <f t="shared" ref="J2946" si="194">SUM(J2859:J2945)</f>
        <v>114437.12999999999</v>
      </c>
      <c r="K2946" s="8">
        <f>SUM(K2859:K2945)</f>
        <v>131504.43</v>
      </c>
      <c r="L2946" s="8">
        <f t="shared" ref="L2946" si="195">SUM(L2859:L2945)</f>
        <v>131504.43</v>
      </c>
      <c r="M2946" s="11">
        <f>SUM(M2859:M2945)</f>
        <v>131504.43</v>
      </c>
      <c r="N2946" s="11">
        <f>SUM(N2854:N2945)</f>
        <v>131504.43</v>
      </c>
      <c r="O2946" s="11">
        <f>SUM(O2854:O2945)</f>
        <v>131504.43</v>
      </c>
      <c r="P2946" s="11">
        <f>SUM(P2854:P2945)</f>
        <v>131504.43</v>
      </c>
      <c r="Q2946" s="11">
        <f>SUM(Q2854:Q2945)</f>
        <v>131504.43</v>
      </c>
      <c r="R2946" s="11">
        <f>SUM(R2853:R2945)</f>
        <v>131504.43</v>
      </c>
      <c r="S2946" s="11">
        <f>SUM(S2853:S2945)</f>
        <v>131504.43</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148305.89000000001</v>
      </c>
    </row>
    <row r="2949" spans="1:19">
      <c r="A2949" s="38"/>
      <c r="B2949" s="6">
        <v>2021</v>
      </c>
      <c r="C2949" s="36"/>
      <c r="D2949" s="36"/>
      <c r="E2949" s="36"/>
      <c r="F2949" s="36"/>
      <c r="G2949" s="36"/>
      <c r="H2949" s="36"/>
      <c r="I2949" s="36"/>
      <c r="J2949" s="36"/>
      <c r="K2949" s="36"/>
      <c r="L2949" s="36"/>
      <c r="M2949" s="36"/>
      <c r="N2949" s="36"/>
      <c r="O2949" s="36"/>
      <c r="P2949" s="36"/>
      <c r="Q2949" s="36"/>
      <c r="R2949" s="37">
        <v>161784.48000000001</v>
      </c>
      <c r="S2949" s="37">
        <f>R2949</f>
        <v>161784.48000000001</v>
      </c>
    </row>
    <row r="2950" spans="1:19">
      <c r="B2950" s="6">
        <v>2020</v>
      </c>
      <c r="C2950" s="36"/>
      <c r="D2950" s="36"/>
      <c r="E2950" s="36"/>
      <c r="F2950" s="36"/>
      <c r="G2950" s="36"/>
      <c r="H2950" s="36"/>
      <c r="I2950" s="36"/>
      <c r="J2950" s="36"/>
      <c r="K2950" s="36"/>
      <c r="L2950" s="36"/>
      <c r="M2950" s="36"/>
      <c r="N2950" s="36"/>
      <c r="O2950" s="36"/>
      <c r="P2950" s="36"/>
      <c r="Q2950" s="37">
        <v>118987.66</v>
      </c>
      <c r="R2950" s="37">
        <f t="shared" ref="R2950:S2965" si="196">Q2950</f>
        <v>118987.66</v>
      </c>
      <c r="S2950" s="37">
        <f t="shared" si="196"/>
        <v>118987.66</v>
      </c>
    </row>
    <row r="2951" spans="1:19">
      <c r="A2951" s="40"/>
      <c r="B2951" s="6">
        <v>2019</v>
      </c>
      <c r="C2951" s="36"/>
      <c r="D2951" s="36"/>
      <c r="E2951" s="36"/>
      <c r="F2951" s="36"/>
      <c r="G2951" s="36"/>
      <c r="H2951" s="36"/>
      <c r="I2951" s="36"/>
      <c r="J2951" s="36"/>
      <c r="K2951" s="36"/>
      <c r="L2951" s="36"/>
      <c r="M2951" s="36"/>
      <c r="N2951" s="36"/>
      <c r="O2951" s="36"/>
      <c r="P2951" s="37">
        <v>157058</v>
      </c>
      <c r="Q2951" s="37">
        <f t="shared" ref="Q2951:R2980" si="197">P2951</f>
        <v>157058</v>
      </c>
      <c r="R2951" s="37">
        <f t="shared" si="197"/>
        <v>157058</v>
      </c>
      <c r="S2951" s="37">
        <f t="shared" si="196"/>
        <v>157058</v>
      </c>
    </row>
    <row r="2952" spans="1:19">
      <c r="A2952" s="40"/>
      <c r="B2952" s="6">
        <v>2018</v>
      </c>
      <c r="C2952" s="36"/>
      <c r="D2952" s="36"/>
      <c r="E2952" s="36"/>
      <c r="F2952" s="36"/>
      <c r="G2952" s="36"/>
      <c r="H2952" s="36"/>
      <c r="I2952" s="36"/>
      <c r="J2952" s="36"/>
      <c r="K2952" s="36"/>
      <c r="L2952" s="36"/>
      <c r="M2952" s="36"/>
      <c r="N2952" s="36"/>
      <c r="O2952" s="37">
        <v>78762</v>
      </c>
      <c r="P2952" s="37">
        <f t="shared" ref="P2952:P2980" si="198">O2952</f>
        <v>78762</v>
      </c>
      <c r="Q2952" s="37">
        <f t="shared" si="197"/>
        <v>78762</v>
      </c>
      <c r="R2952" s="37">
        <f t="shared" si="197"/>
        <v>78762</v>
      </c>
      <c r="S2952" s="37">
        <f t="shared" si="196"/>
        <v>78762</v>
      </c>
    </row>
    <row r="2953" spans="1:19">
      <c r="A2953" s="40"/>
      <c r="B2953" s="6">
        <v>2017</v>
      </c>
      <c r="C2953" s="36"/>
      <c r="D2953" s="36"/>
      <c r="E2953" s="36"/>
      <c r="F2953" s="36"/>
      <c r="G2953" s="36"/>
      <c r="H2953" s="36"/>
      <c r="I2953" s="36"/>
      <c r="J2953" s="36"/>
      <c r="K2953" s="36"/>
      <c r="L2953" s="36"/>
      <c r="M2953" s="36"/>
      <c r="N2953" s="37">
        <v>62149</v>
      </c>
      <c r="O2953" s="37">
        <f>N2953</f>
        <v>62149</v>
      </c>
      <c r="P2953" s="37">
        <f t="shared" si="198"/>
        <v>62149</v>
      </c>
      <c r="Q2953" s="37">
        <f t="shared" si="197"/>
        <v>62149</v>
      </c>
      <c r="R2953" s="37">
        <f t="shared" si="197"/>
        <v>62149</v>
      </c>
      <c r="S2953" s="37">
        <f t="shared" si="196"/>
        <v>62149</v>
      </c>
    </row>
    <row r="2954" spans="1:19">
      <c r="B2954" s="6">
        <v>2016</v>
      </c>
      <c r="C2954" s="36"/>
      <c r="D2954" s="36"/>
      <c r="E2954" s="36"/>
      <c r="F2954" s="36"/>
      <c r="G2954" s="36"/>
      <c r="H2954" s="36"/>
      <c r="I2954" s="36"/>
      <c r="J2954" s="36"/>
      <c r="K2954" s="36"/>
      <c r="L2954" s="36"/>
      <c r="M2954" s="37">
        <v>76202.509999999995</v>
      </c>
      <c r="N2954" s="37">
        <v>76202.509999999995</v>
      </c>
      <c r="O2954" s="37">
        <f t="shared" ref="O2954:O2980" si="199">N2954</f>
        <v>76202.509999999995</v>
      </c>
      <c r="P2954" s="37">
        <f t="shared" si="198"/>
        <v>76202.509999999995</v>
      </c>
      <c r="Q2954" s="37">
        <f t="shared" si="197"/>
        <v>76202.509999999995</v>
      </c>
      <c r="R2954" s="37">
        <f t="shared" si="197"/>
        <v>76202.509999999995</v>
      </c>
      <c r="S2954" s="37">
        <f t="shared" si="196"/>
        <v>76202.509999999995</v>
      </c>
    </row>
    <row r="2955" spans="1:19">
      <c r="B2955" s="6">
        <v>2015</v>
      </c>
      <c r="C2955" s="36"/>
      <c r="D2955" s="36"/>
      <c r="E2955" s="36"/>
      <c r="F2955" s="36"/>
      <c r="G2955" s="36"/>
      <c r="H2955" s="36"/>
      <c r="I2955" s="36"/>
      <c r="J2955" s="36"/>
      <c r="K2955" s="36"/>
      <c r="L2955" s="37">
        <v>58553.37</v>
      </c>
      <c r="M2955" s="37">
        <v>58553.37</v>
      </c>
      <c r="N2955" s="37">
        <v>58553.37</v>
      </c>
      <c r="O2955" s="37">
        <f t="shared" si="199"/>
        <v>58553.37</v>
      </c>
      <c r="P2955" s="37">
        <f t="shared" si="198"/>
        <v>58553.37</v>
      </c>
      <c r="Q2955" s="37">
        <f t="shared" si="197"/>
        <v>58553.37</v>
      </c>
      <c r="R2955" s="37">
        <f t="shared" si="197"/>
        <v>58553.37</v>
      </c>
      <c r="S2955" s="37">
        <f t="shared" si="196"/>
        <v>58553.37</v>
      </c>
    </row>
    <row r="2956" spans="1:19">
      <c r="B2956" s="6">
        <v>2014</v>
      </c>
      <c r="C2956" s="36"/>
      <c r="D2956" s="36"/>
      <c r="E2956" s="36"/>
      <c r="F2956" s="36"/>
      <c r="G2956" s="36"/>
      <c r="H2956" s="36"/>
      <c r="I2956" s="36"/>
      <c r="J2956" s="36"/>
      <c r="K2956" s="37">
        <v>53595.97</v>
      </c>
      <c r="L2956" s="37">
        <v>53595.97</v>
      </c>
      <c r="M2956" s="37">
        <v>53595.97</v>
      </c>
      <c r="N2956" s="37">
        <v>53595.97</v>
      </c>
      <c r="O2956" s="37">
        <f t="shared" si="199"/>
        <v>53595.97</v>
      </c>
      <c r="P2956" s="37">
        <f t="shared" si="198"/>
        <v>53595.97</v>
      </c>
      <c r="Q2956" s="37">
        <f t="shared" si="197"/>
        <v>53595.97</v>
      </c>
      <c r="R2956" s="37">
        <f t="shared" si="197"/>
        <v>53595.97</v>
      </c>
      <c r="S2956" s="37">
        <f t="shared" si="196"/>
        <v>53595.97</v>
      </c>
    </row>
    <row r="2957" spans="1:19">
      <c r="B2957" s="6">
        <v>2013</v>
      </c>
      <c r="C2957" s="36"/>
      <c r="D2957" s="36"/>
      <c r="E2957" s="36"/>
      <c r="F2957" s="36"/>
      <c r="G2957" s="36"/>
      <c r="H2957" s="36"/>
      <c r="I2957" s="36"/>
      <c r="J2957" s="37">
        <v>69136.850000000006</v>
      </c>
      <c r="K2957" s="37">
        <v>69136.850000000006</v>
      </c>
      <c r="L2957" s="37">
        <v>69136.850000000006</v>
      </c>
      <c r="M2957" s="37">
        <v>69136.850000000006</v>
      </c>
      <c r="N2957" s="37">
        <v>69136.850000000006</v>
      </c>
      <c r="O2957" s="37">
        <f t="shared" si="199"/>
        <v>69136.850000000006</v>
      </c>
      <c r="P2957" s="37">
        <f t="shared" si="198"/>
        <v>69136.850000000006</v>
      </c>
      <c r="Q2957" s="37">
        <f t="shared" si="197"/>
        <v>69136.850000000006</v>
      </c>
      <c r="R2957" s="37">
        <f t="shared" si="197"/>
        <v>69136.850000000006</v>
      </c>
      <c r="S2957" s="37">
        <f t="shared" si="196"/>
        <v>69136.850000000006</v>
      </c>
    </row>
    <row r="2958" spans="1:19">
      <c r="B2958" s="6">
        <v>2012</v>
      </c>
      <c r="C2958" s="36"/>
      <c r="D2958" s="36"/>
      <c r="E2958" s="36"/>
      <c r="F2958" s="36"/>
      <c r="G2958" s="36"/>
      <c r="H2958" s="36"/>
      <c r="I2958" s="37">
        <v>63304.71</v>
      </c>
      <c r="J2958" s="37">
        <v>63304.71</v>
      </c>
      <c r="K2958" s="37">
        <v>63304.71</v>
      </c>
      <c r="L2958" s="37">
        <v>63304.71</v>
      </c>
      <c r="M2958" s="37">
        <v>63304.71</v>
      </c>
      <c r="N2958" s="37">
        <v>63304.71</v>
      </c>
      <c r="O2958" s="37">
        <f t="shared" si="199"/>
        <v>63304.71</v>
      </c>
      <c r="P2958" s="37">
        <f t="shared" si="198"/>
        <v>63304.71</v>
      </c>
      <c r="Q2958" s="37">
        <f t="shared" si="197"/>
        <v>63304.71</v>
      </c>
      <c r="R2958" s="37">
        <f t="shared" si="197"/>
        <v>63304.71</v>
      </c>
      <c r="S2958" s="37">
        <f t="shared" si="196"/>
        <v>63304.71</v>
      </c>
    </row>
    <row r="2959" spans="1:19">
      <c r="B2959" s="6">
        <v>2011</v>
      </c>
      <c r="C2959" s="36"/>
      <c r="D2959" s="36"/>
      <c r="E2959" s="36"/>
      <c r="F2959" s="36"/>
      <c r="G2959" s="36"/>
      <c r="H2959" s="37">
        <v>37591.94</v>
      </c>
      <c r="I2959" s="37">
        <v>37591.94</v>
      </c>
      <c r="J2959" s="37">
        <v>37591.94</v>
      </c>
      <c r="K2959" s="37">
        <v>37591.94</v>
      </c>
      <c r="L2959" s="37">
        <v>37591.94</v>
      </c>
      <c r="M2959" s="37">
        <v>37591.94</v>
      </c>
      <c r="N2959" s="37">
        <v>37591.94</v>
      </c>
      <c r="O2959" s="37">
        <f t="shared" si="199"/>
        <v>37591.94</v>
      </c>
      <c r="P2959" s="37">
        <f t="shared" si="198"/>
        <v>37591.94</v>
      </c>
      <c r="Q2959" s="37">
        <f t="shared" si="197"/>
        <v>37591.94</v>
      </c>
      <c r="R2959" s="37">
        <f t="shared" si="197"/>
        <v>37591.94</v>
      </c>
      <c r="S2959" s="37">
        <f t="shared" si="196"/>
        <v>37591.94</v>
      </c>
    </row>
    <row r="2960" spans="1:19">
      <c r="B2960" s="6">
        <v>2010</v>
      </c>
      <c r="C2960" s="36"/>
      <c r="D2960" s="36"/>
      <c r="E2960" s="36"/>
      <c r="F2960" s="36"/>
      <c r="G2960" s="37">
        <v>38286.720000000001</v>
      </c>
      <c r="H2960" s="37">
        <v>38286.720000000001</v>
      </c>
      <c r="I2960" s="37">
        <v>38286.720000000001</v>
      </c>
      <c r="J2960" s="37">
        <v>38286.720000000001</v>
      </c>
      <c r="K2960" s="37">
        <v>38286.720000000001</v>
      </c>
      <c r="L2960" s="37">
        <v>38286.720000000001</v>
      </c>
      <c r="M2960" s="37">
        <v>38286.720000000001</v>
      </c>
      <c r="N2960" s="37">
        <v>38286.720000000001</v>
      </c>
      <c r="O2960" s="37">
        <f t="shared" si="199"/>
        <v>38286.720000000001</v>
      </c>
      <c r="P2960" s="37">
        <f t="shared" si="198"/>
        <v>38286.720000000001</v>
      </c>
      <c r="Q2960" s="37">
        <f t="shared" si="197"/>
        <v>38286.720000000001</v>
      </c>
      <c r="R2960" s="37">
        <f t="shared" si="197"/>
        <v>38286.720000000001</v>
      </c>
      <c r="S2960" s="37">
        <f t="shared" si="196"/>
        <v>38286.720000000001</v>
      </c>
    </row>
    <row r="2961" spans="2:19">
      <c r="B2961" s="6">
        <v>2009</v>
      </c>
      <c r="C2961" s="36"/>
      <c r="D2961" s="36"/>
      <c r="E2961" s="36"/>
      <c r="F2961" s="37">
        <v>58463.89</v>
      </c>
      <c r="G2961" s="37">
        <v>58463.89</v>
      </c>
      <c r="H2961" s="37">
        <v>58463.89</v>
      </c>
      <c r="I2961" s="37">
        <v>58463.89</v>
      </c>
      <c r="J2961" s="37">
        <v>58463.89</v>
      </c>
      <c r="K2961" s="37">
        <v>58463.89</v>
      </c>
      <c r="L2961" s="37">
        <v>58463.89</v>
      </c>
      <c r="M2961" s="37">
        <v>58463.89</v>
      </c>
      <c r="N2961" s="37">
        <v>58463.89</v>
      </c>
      <c r="O2961" s="37">
        <f t="shared" si="199"/>
        <v>58463.89</v>
      </c>
      <c r="P2961" s="37">
        <f t="shared" si="198"/>
        <v>58463.89</v>
      </c>
      <c r="Q2961" s="37">
        <f t="shared" si="197"/>
        <v>58463.89</v>
      </c>
      <c r="R2961" s="37">
        <f t="shared" si="197"/>
        <v>58463.89</v>
      </c>
      <c r="S2961" s="37">
        <f t="shared" si="196"/>
        <v>58463.89</v>
      </c>
    </row>
    <row r="2962" spans="2:19">
      <c r="B2962" s="6">
        <v>2008</v>
      </c>
      <c r="C2962" s="36"/>
      <c r="D2962" s="36"/>
      <c r="E2962" s="37">
        <v>65818.86</v>
      </c>
      <c r="F2962" s="37">
        <v>65818.86</v>
      </c>
      <c r="G2962" s="37">
        <v>65818.86</v>
      </c>
      <c r="H2962" s="37">
        <v>65818.86</v>
      </c>
      <c r="I2962" s="37">
        <v>65818.86</v>
      </c>
      <c r="J2962" s="37">
        <v>65818.86</v>
      </c>
      <c r="K2962" s="37">
        <v>65818.86</v>
      </c>
      <c r="L2962" s="37">
        <v>65818.86</v>
      </c>
      <c r="M2962" s="37">
        <v>65818.86</v>
      </c>
      <c r="N2962" s="37">
        <v>65818.86</v>
      </c>
      <c r="O2962" s="37">
        <f t="shared" si="199"/>
        <v>65818.86</v>
      </c>
      <c r="P2962" s="37">
        <f t="shared" si="198"/>
        <v>65818.86</v>
      </c>
      <c r="Q2962" s="37">
        <f t="shared" si="197"/>
        <v>65818.86</v>
      </c>
      <c r="R2962" s="37">
        <f t="shared" si="197"/>
        <v>65818.86</v>
      </c>
      <c r="S2962" s="37">
        <f t="shared" si="196"/>
        <v>65818.86</v>
      </c>
    </row>
    <row r="2963" spans="2:19">
      <c r="B2963" s="6">
        <v>2007</v>
      </c>
      <c r="C2963" s="36"/>
      <c r="D2963" s="37">
        <v>118146.79</v>
      </c>
      <c r="E2963" s="37">
        <v>118146.79</v>
      </c>
      <c r="F2963" s="37">
        <v>118146.79</v>
      </c>
      <c r="G2963" s="37">
        <v>118146.79</v>
      </c>
      <c r="H2963" s="37">
        <v>118146.79</v>
      </c>
      <c r="I2963" s="37">
        <v>118146.79</v>
      </c>
      <c r="J2963" s="37">
        <v>118146.79</v>
      </c>
      <c r="K2963" s="37">
        <v>118146.79</v>
      </c>
      <c r="L2963" s="37">
        <v>118146.79</v>
      </c>
      <c r="M2963" s="37">
        <v>118146.79</v>
      </c>
      <c r="N2963" s="37">
        <v>118146.79</v>
      </c>
      <c r="O2963" s="37">
        <f t="shared" si="199"/>
        <v>118146.79</v>
      </c>
      <c r="P2963" s="37">
        <f t="shared" si="198"/>
        <v>118146.79</v>
      </c>
      <c r="Q2963" s="37">
        <f t="shared" si="197"/>
        <v>118146.79</v>
      </c>
      <c r="R2963" s="37">
        <f t="shared" si="197"/>
        <v>118146.79</v>
      </c>
      <c r="S2963" s="37">
        <f t="shared" si="196"/>
        <v>118146.79</v>
      </c>
    </row>
    <row r="2964" spans="2:19">
      <c r="B2964" s="6">
        <v>2006</v>
      </c>
      <c r="C2964" s="37">
        <v>126187.56</v>
      </c>
      <c r="D2964" s="37">
        <v>126187.56</v>
      </c>
      <c r="E2964" s="37">
        <v>126187.56</v>
      </c>
      <c r="F2964" s="37">
        <v>126187.56</v>
      </c>
      <c r="G2964" s="37">
        <v>126187.56</v>
      </c>
      <c r="H2964" s="37">
        <v>126187.56</v>
      </c>
      <c r="I2964" s="37">
        <v>126187.56</v>
      </c>
      <c r="J2964" s="37">
        <v>126187.56</v>
      </c>
      <c r="K2964" s="37">
        <v>126187.56</v>
      </c>
      <c r="L2964" s="37">
        <v>126187.56</v>
      </c>
      <c r="M2964" s="37">
        <v>126187.56</v>
      </c>
      <c r="N2964" s="37">
        <v>126187.56</v>
      </c>
      <c r="O2964" s="37">
        <f t="shared" si="199"/>
        <v>126187.56</v>
      </c>
      <c r="P2964" s="37">
        <f t="shared" si="198"/>
        <v>126187.56</v>
      </c>
      <c r="Q2964" s="37">
        <f t="shared" si="197"/>
        <v>126187.56</v>
      </c>
      <c r="R2964" s="37">
        <f t="shared" si="197"/>
        <v>126187.56</v>
      </c>
      <c r="S2964" s="37">
        <f t="shared" si="196"/>
        <v>126187.56</v>
      </c>
    </row>
    <row r="2965" spans="2:19">
      <c r="B2965" s="6">
        <v>2005</v>
      </c>
      <c r="C2965" s="37">
        <v>125137.55</v>
      </c>
      <c r="D2965" s="37">
        <v>125137.55</v>
      </c>
      <c r="E2965" s="37">
        <v>125137.55</v>
      </c>
      <c r="F2965" s="37">
        <v>125137.55</v>
      </c>
      <c r="G2965" s="37">
        <v>125137.55</v>
      </c>
      <c r="H2965" s="37">
        <v>125137.55</v>
      </c>
      <c r="I2965" s="37">
        <v>125137.55</v>
      </c>
      <c r="J2965" s="37">
        <v>125137.55</v>
      </c>
      <c r="K2965" s="37">
        <v>125137.55</v>
      </c>
      <c r="L2965" s="37">
        <v>125137.55</v>
      </c>
      <c r="M2965" s="37">
        <v>125137.55</v>
      </c>
      <c r="N2965" s="37">
        <v>125137.55</v>
      </c>
      <c r="O2965" s="37">
        <f t="shared" si="199"/>
        <v>125137.55</v>
      </c>
      <c r="P2965" s="37">
        <f t="shared" si="198"/>
        <v>125137.55</v>
      </c>
      <c r="Q2965" s="37">
        <f t="shared" si="197"/>
        <v>125137.55</v>
      </c>
      <c r="R2965" s="37">
        <f t="shared" si="197"/>
        <v>125137.55</v>
      </c>
      <c r="S2965" s="37">
        <f t="shared" si="196"/>
        <v>125137.55</v>
      </c>
    </row>
    <row r="2966" spans="2:19">
      <c r="B2966" s="6">
        <v>2004</v>
      </c>
      <c r="C2966" s="37">
        <v>190535.99</v>
      </c>
      <c r="D2966" s="37">
        <v>190535.99</v>
      </c>
      <c r="E2966" s="37">
        <v>190535.99</v>
      </c>
      <c r="F2966" s="37">
        <v>190535.99</v>
      </c>
      <c r="G2966" s="37">
        <v>190535.99</v>
      </c>
      <c r="H2966" s="37">
        <v>190535.99</v>
      </c>
      <c r="I2966" s="37">
        <v>190535.99</v>
      </c>
      <c r="J2966" s="37">
        <v>190535.99</v>
      </c>
      <c r="K2966" s="37">
        <v>190535.99</v>
      </c>
      <c r="L2966" s="37">
        <v>190535.99</v>
      </c>
      <c r="M2966" s="37">
        <v>190535.99</v>
      </c>
      <c r="N2966" s="37">
        <v>190535.99</v>
      </c>
      <c r="O2966" s="37">
        <f t="shared" si="199"/>
        <v>190535.99</v>
      </c>
      <c r="P2966" s="37">
        <f t="shared" si="198"/>
        <v>190535.99</v>
      </c>
      <c r="Q2966" s="37">
        <f t="shared" si="197"/>
        <v>190535.99</v>
      </c>
      <c r="R2966" s="37">
        <f t="shared" si="197"/>
        <v>190535.99</v>
      </c>
      <c r="S2966" s="37">
        <f t="shared" ref="S2966:S2980" si="200">R2966</f>
        <v>190535.99</v>
      </c>
    </row>
    <row r="2967" spans="2:19">
      <c r="B2967" s="6">
        <v>2003</v>
      </c>
      <c r="C2967" s="37">
        <v>237317.8</v>
      </c>
      <c r="D2967" s="37">
        <v>237317.8</v>
      </c>
      <c r="E2967" s="37">
        <v>237317.8</v>
      </c>
      <c r="F2967" s="37">
        <v>237317.8</v>
      </c>
      <c r="G2967" s="37">
        <v>237317.8</v>
      </c>
      <c r="H2967" s="37">
        <v>237317.8</v>
      </c>
      <c r="I2967" s="37">
        <v>237317.8</v>
      </c>
      <c r="J2967" s="37">
        <v>237317.8</v>
      </c>
      <c r="K2967" s="37">
        <v>237317.8</v>
      </c>
      <c r="L2967" s="37">
        <v>237317.8</v>
      </c>
      <c r="M2967" s="37">
        <v>237317.8</v>
      </c>
      <c r="N2967" s="37">
        <v>237317.8</v>
      </c>
      <c r="O2967" s="37">
        <f t="shared" si="199"/>
        <v>237317.8</v>
      </c>
      <c r="P2967" s="37">
        <f t="shared" si="198"/>
        <v>237317.8</v>
      </c>
      <c r="Q2967" s="37">
        <f t="shared" si="197"/>
        <v>237317.8</v>
      </c>
      <c r="R2967" s="37">
        <f t="shared" si="197"/>
        <v>237317.8</v>
      </c>
      <c r="S2967" s="37">
        <f t="shared" si="200"/>
        <v>237317.8</v>
      </c>
    </row>
    <row r="2968" spans="2:19">
      <c r="B2968" s="6">
        <v>2002</v>
      </c>
      <c r="C2968" s="37">
        <v>252577.86</v>
      </c>
      <c r="D2968" s="37">
        <v>252577.86</v>
      </c>
      <c r="E2968" s="37">
        <v>252577.86</v>
      </c>
      <c r="F2968" s="37">
        <v>252577.86</v>
      </c>
      <c r="G2968" s="37">
        <v>252577.86</v>
      </c>
      <c r="H2968" s="37">
        <v>252577.86</v>
      </c>
      <c r="I2968" s="37">
        <v>252577.86</v>
      </c>
      <c r="J2968" s="37">
        <v>252577.86</v>
      </c>
      <c r="K2968" s="37">
        <v>252577.86</v>
      </c>
      <c r="L2968" s="37">
        <v>252577.86</v>
      </c>
      <c r="M2968" s="37">
        <v>252577.86</v>
      </c>
      <c r="N2968" s="37">
        <v>252577.86</v>
      </c>
      <c r="O2968" s="37">
        <f t="shared" si="199"/>
        <v>252577.86</v>
      </c>
      <c r="P2968" s="37">
        <f t="shared" si="198"/>
        <v>252577.86</v>
      </c>
      <c r="Q2968" s="37">
        <f t="shared" si="197"/>
        <v>252577.86</v>
      </c>
      <c r="R2968" s="37">
        <f t="shared" si="197"/>
        <v>252577.86</v>
      </c>
      <c r="S2968" s="37">
        <f t="shared" si="200"/>
        <v>252577.86</v>
      </c>
    </row>
    <row r="2969" spans="2:19">
      <c r="B2969" s="6">
        <v>2001</v>
      </c>
      <c r="C2969" s="37">
        <v>285805.84000000003</v>
      </c>
      <c r="D2969" s="37">
        <v>285805.84000000003</v>
      </c>
      <c r="E2969" s="37">
        <v>285805.84000000003</v>
      </c>
      <c r="F2969" s="37">
        <v>285805.84000000003</v>
      </c>
      <c r="G2969" s="37">
        <v>285805.84000000003</v>
      </c>
      <c r="H2969" s="37">
        <v>285805.84000000003</v>
      </c>
      <c r="I2969" s="37">
        <v>285805.84000000003</v>
      </c>
      <c r="J2969" s="37">
        <v>285805.84000000003</v>
      </c>
      <c r="K2969" s="37">
        <v>285805.84000000003</v>
      </c>
      <c r="L2969" s="37">
        <v>285805.84000000003</v>
      </c>
      <c r="M2969" s="37">
        <v>285805.84000000003</v>
      </c>
      <c r="N2969" s="37">
        <v>285805.84000000003</v>
      </c>
      <c r="O2969" s="37">
        <f t="shared" si="199"/>
        <v>285805.84000000003</v>
      </c>
      <c r="P2969" s="37">
        <f t="shared" si="198"/>
        <v>285805.84000000003</v>
      </c>
      <c r="Q2969" s="37">
        <f t="shared" si="197"/>
        <v>285805.84000000003</v>
      </c>
      <c r="R2969" s="37">
        <f t="shared" si="197"/>
        <v>285805.84000000003</v>
      </c>
      <c r="S2969" s="37">
        <f t="shared" si="200"/>
        <v>285805.84000000003</v>
      </c>
    </row>
    <row r="2970" spans="2:19">
      <c r="B2970" s="6">
        <v>2000</v>
      </c>
      <c r="C2970" s="37">
        <v>404594.93</v>
      </c>
      <c r="D2970" s="37">
        <v>404594.93</v>
      </c>
      <c r="E2970" s="37">
        <v>404594.93</v>
      </c>
      <c r="F2970" s="37">
        <v>404594.93</v>
      </c>
      <c r="G2970" s="37">
        <v>404594.93</v>
      </c>
      <c r="H2970" s="37">
        <v>404594.93</v>
      </c>
      <c r="I2970" s="37">
        <v>404594.93</v>
      </c>
      <c r="J2970" s="37">
        <v>404594.93</v>
      </c>
      <c r="K2970" s="37">
        <v>404594.93</v>
      </c>
      <c r="L2970" s="37">
        <v>404594.93</v>
      </c>
      <c r="M2970" s="37">
        <v>404594.93</v>
      </c>
      <c r="N2970" s="37">
        <v>404594.93</v>
      </c>
      <c r="O2970" s="37">
        <f t="shared" si="199"/>
        <v>404594.93</v>
      </c>
      <c r="P2970" s="37">
        <f t="shared" si="198"/>
        <v>404594.93</v>
      </c>
      <c r="Q2970" s="37">
        <f t="shared" si="197"/>
        <v>404594.93</v>
      </c>
      <c r="R2970" s="37">
        <f t="shared" si="197"/>
        <v>404594.93</v>
      </c>
      <c r="S2970" s="37">
        <f t="shared" si="200"/>
        <v>404594.93</v>
      </c>
    </row>
    <row r="2971" spans="2:19">
      <c r="B2971" s="6">
        <v>1999</v>
      </c>
      <c r="C2971" s="37">
        <v>323646.05</v>
      </c>
      <c r="D2971" s="37">
        <v>323646.05</v>
      </c>
      <c r="E2971" s="37">
        <v>323646.05</v>
      </c>
      <c r="F2971" s="37">
        <v>323646.05</v>
      </c>
      <c r="G2971" s="37">
        <v>323646.05</v>
      </c>
      <c r="H2971" s="37">
        <v>323646.05</v>
      </c>
      <c r="I2971" s="37">
        <v>323646.05</v>
      </c>
      <c r="J2971" s="37">
        <v>323646.05</v>
      </c>
      <c r="K2971" s="37">
        <v>323646.05</v>
      </c>
      <c r="L2971" s="37">
        <v>323646.05</v>
      </c>
      <c r="M2971" s="37">
        <v>323646.05</v>
      </c>
      <c r="N2971" s="37">
        <v>323646.05</v>
      </c>
      <c r="O2971" s="37">
        <f t="shared" si="199"/>
        <v>323646.05</v>
      </c>
      <c r="P2971" s="37">
        <f t="shared" si="198"/>
        <v>323646.05</v>
      </c>
      <c r="Q2971" s="37">
        <f t="shared" si="197"/>
        <v>323646.05</v>
      </c>
      <c r="R2971" s="37">
        <f t="shared" si="197"/>
        <v>323646.05</v>
      </c>
      <c r="S2971" s="37">
        <f t="shared" si="200"/>
        <v>323646.05</v>
      </c>
    </row>
    <row r="2972" spans="2:19">
      <c r="B2972" s="6">
        <v>1998</v>
      </c>
      <c r="C2972" s="37">
        <v>490471.31</v>
      </c>
      <c r="D2972" s="37">
        <v>490471.31</v>
      </c>
      <c r="E2972" s="37">
        <v>490471.31</v>
      </c>
      <c r="F2972" s="37">
        <v>490471.31</v>
      </c>
      <c r="G2972" s="37">
        <v>490471.31</v>
      </c>
      <c r="H2972" s="37">
        <v>490471.31</v>
      </c>
      <c r="I2972" s="37">
        <v>490471.31</v>
      </c>
      <c r="J2972" s="37">
        <v>490471.31</v>
      </c>
      <c r="K2972" s="37">
        <v>490471.31</v>
      </c>
      <c r="L2972" s="37">
        <v>490471.31</v>
      </c>
      <c r="M2972" s="37">
        <v>490471.31</v>
      </c>
      <c r="N2972" s="37">
        <v>490471.31</v>
      </c>
      <c r="O2972" s="37">
        <f t="shared" si="199"/>
        <v>490471.31</v>
      </c>
      <c r="P2972" s="37">
        <f t="shared" si="198"/>
        <v>490471.31</v>
      </c>
      <c r="Q2972" s="37">
        <f t="shared" si="197"/>
        <v>490471.31</v>
      </c>
      <c r="R2972" s="37">
        <f t="shared" si="197"/>
        <v>490471.31</v>
      </c>
      <c r="S2972" s="37">
        <f t="shared" si="200"/>
        <v>490471.31</v>
      </c>
    </row>
    <row r="2973" spans="2:19">
      <c r="B2973" s="6">
        <v>1997</v>
      </c>
      <c r="C2973" s="37">
        <v>392572.42</v>
      </c>
      <c r="D2973" s="37">
        <v>392572.42</v>
      </c>
      <c r="E2973" s="37">
        <v>392572.42</v>
      </c>
      <c r="F2973" s="37">
        <v>392572.42</v>
      </c>
      <c r="G2973" s="37">
        <v>392572.42</v>
      </c>
      <c r="H2973" s="37">
        <v>392572.42</v>
      </c>
      <c r="I2973" s="37">
        <v>392572.42</v>
      </c>
      <c r="J2973" s="37">
        <v>392572.42</v>
      </c>
      <c r="K2973" s="37">
        <v>392572.42</v>
      </c>
      <c r="L2973" s="37">
        <v>392572.42</v>
      </c>
      <c r="M2973" s="37">
        <v>392572.42</v>
      </c>
      <c r="N2973" s="37">
        <v>392572.42</v>
      </c>
      <c r="O2973" s="37">
        <f t="shared" si="199"/>
        <v>392572.42</v>
      </c>
      <c r="P2973" s="37">
        <f t="shared" si="198"/>
        <v>392572.42</v>
      </c>
      <c r="Q2973" s="37">
        <f t="shared" si="197"/>
        <v>392572.42</v>
      </c>
      <c r="R2973" s="37">
        <f t="shared" si="197"/>
        <v>392572.42</v>
      </c>
      <c r="S2973" s="37">
        <f t="shared" si="200"/>
        <v>392572.42</v>
      </c>
    </row>
    <row r="2974" spans="2:19">
      <c r="B2974" s="6">
        <v>1996</v>
      </c>
      <c r="C2974" s="37">
        <v>301411.87</v>
      </c>
      <c r="D2974" s="37">
        <v>301411.87</v>
      </c>
      <c r="E2974" s="37">
        <v>301411.87</v>
      </c>
      <c r="F2974" s="37">
        <v>301411.87</v>
      </c>
      <c r="G2974" s="37">
        <v>301411.87</v>
      </c>
      <c r="H2974" s="37">
        <v>301411.87</v>
      </c>
      <c r="I2974" s="37">
        <v>301411.87</v>
      </c>
      <c r="J2974" s="37">
        <v>301411.87</v>
      </c>
      <c r="K2974" s="37">
        <v>301411.87</v>
      </c>
      <c r="L2974" s="37">
        <v>301411.87</v>
      </c>
      <c r="M2974" s="37">
        <v>301411.87</v>
      </c>
      <c r="N2974" s="37">
        <v>301411.87</v>
      </c>
      <c r="O2974" s="37">
        <f t="shared" si="199"/>
        <v>301411.87</v>
      </c>
      <c r="P2974" s="37">
        <f t="shared" si="198"/>
        <v>301411.87</v>
      </c>
      <c r="Q2974" s="37">
        <f t="shared" si="197"/>
        <v>301411.87</v>
      </c>
      <c r="R2974" s="37">
        <f t="shared" si="197"/>
        <v>301411.87</v>
      </c>
      <c r="S2974" s="37">
        <f t="shared" si="200"/>
        <v>301411.87</v>
      </c>
    </row>
    <row r="2975" spans="2:19">
      <c r="B2975" s="6">
        <v>1995</v>
      </c>
      <c r="C2975" s="37">
        <v>318985.09000000003</v>
      </c>
      <c r="D2975" s="37">
        <v>318985.09000000003</v>
      </c>
      <c r="E2975" s="37">
        <v>318985.09000000003</v>
      </c>
      <c r="F2975" s="37">
        <v>318985.09000000003</v>
      </c>
      <c r="G2975" s="37">
        <v>318985.09000000003</v>
      </c>
      <c r="H2975" s="37">
        <v>318985.09000000003</v>
      </c>
      <c r="I2975" s="37">
        <v>318985.09000000003</v>
      </c>
      <c r="J2975" s="37">
        <v>318985.09000000003</v>
      </c>
      <c r="K2975" s="37">
        <v>318985.09000000003</v>
      </c>
      <c r="L2975" s="37">
        <v>318985.09000000003</v>
      </c>
      <c r="M2975" s="37">
        <v>318985.09000000003</v>
      </c>
      <c r="N2975" s="37">
        <v>318985.09000000003</v>
      </c>
      <c r="O2975" s="37">
        <f t="shared" si="199"/>
        <v>318985.09000000003</v>
      </c>
      <c r="P2975" s="37">
        <f t="shared" si="198"/>
        <v>318985.09000000003</v>
      </c>
      <c r="Q2975" s="37">
        <f t="shared" si="197"/>
        <v>318985.09000000003</v>
      </c>
      <c r="R2975" s="37">
        <v>316943.78000000003</v>
      </c>
      <c r="S2975" s="37">
        <f t="shared" si="200"/>
        <v>316943.78000000003</v>
      </c>
    </row>
    <row r="2976" spans="2:19">
      <c r="B2976" s="6">
        <v>1994</v>
      </c>
      <c r="C2976" s="37">
        <v>312701.40999999997</v>
      </c>
      <c r="D2976" s="37">
        <v>312701.40999999997</v>
      </c>
      <c r="E2976" s="37">
        <v>312701.40999999997</v>
      </c>
      <c r="F2976" s="37">
        <v>312701.40999999997</v>
      </c>
      <c r="G2976" s="37">
        <v>312701.40999999997</v>
      </c>
      <c r="H2976" s="37">
        <v>312701.40999999997</v>
      </c>
      <c r="I2976" s="37">
        <v>312701.40999999997</v>
      </c>
      <c r="J2976" s="37">
        <v>312701.40999999997</v>
      </c>
      <c r="K2976" s="37">
        <v>312701.40999999997</v>
      </c>
      <c r="L2976" s="37">
        <v>312701.40999999997</v>
      </c>
      <c r="M2976" s="37">
        <v>312701.40999999997</v>
      </c>
      <c r="N2976" s="37">
        <v>312701.40999999997</v>
      </c>
      <c r="O2976" s="37">
        <f t="shared" si="199"/>
        <v>312701.40999999997</v>
      </c>
      <c r="P2976" s="37">
        <f t="shared" si="198"/>
        <v>312701.40999999997</v>
      </c>
      <c r="Q2976" s="37">
        <f t="shared" si="197"/>
        <v>312701.40999999997</v>
      </c>
      <c r="R2976" s="37">
        <f t="shared" si="197"/>
        <v>312701.40999999997</v>
      </c>
      <c r="S2976" s="37">
        <f t="shared" si="200"/>
        <v>312701.40999999997</v>
      </c>
    </row>
    <row r="2977" spans="2:19">
      <c r="B2977" s="6">
        <v>1993</v>
      </c>
      <c r="C2977" s="37">
        <v>477279.18</v>
      </c>
      <c r="D2977" s="37">
        <v>477279.18</v>
      </c>
      <c r="E2977" s="37">
        <v>477279.18</v>
      </c>
      <c r="F2977" s="37">
        <v>477279.18</v>
      </c>
      <c r="G2977" s="37">
        <v>477279.18</v>
      </c>
      <c r="H2977" s="37">
        <v>477279.18</v>
      </c>
      <c r="I2977" s="37">
        <v>477279.18</v>
      </c>
      <c r="J2977" s="37">
        <v>477279.18</v>
      </c>
      <c r="K2977" s="37">
        <v>477279.18</v>
      </c>
      <c r="L2977" s="37">
        <v>477279.18</v>
      </c>
      <c r="M2977" s="37">
        <v>477279.18</v>
      </c>
      <c r="N2977" s="37">
        <v>477279.18</v>
      </c>
      <c r="O2977" s="37">
        <f t="shared" si="199"/>
        <v>477279.18</v>
      </c>
      <c r="P2977" s="37">
        <f t="shared" si="198"/>
        <v>477279.18</v>
      </c>
      <c r="Q2977" s="37">
        <f t="shared" si="197"/>
        <v>477279.18</v>
      </c>
      <c r="R2977" s="37">
        <f t="shared" si="197"/>
        <v>477279.18</v>
      </c>
      <c r="S2977" s="37">
        <f t="shared" si="200"/>
        <v>477279.18</v>
      </c>
    </row>
    <row r="2978" spans="2:19">
      <c r="B2978" s="6">
        <v>1992</v>
      </c>
      <c r="C2978" s="37">
        <v>241377.46</v>
      </c>
      <c r="D2978" s="37">
        <v>241377.46</v>
      </c>
      <c r="E2978" s="37">
        <v>241377.46</v>
      </c>
      <c r="F2978" s="37">
        <v>241377.46</v>
      </c>
      <c r="G2978" s="37">
        <v>241377.46</v>
      </c>
      <c r="H2978" s="37">
        <v>241377.46</v>
      </c>
      <c r="I2978" s="37">
        <v>241377.46</v>
      </c>
      <c r="J2978" s="37">
        <v>241377.46</v>
      </c>
      <c r="K2978" s="37">
        <v>241377.46</v>
      </c>
      <c r="L2978" s="37">
        <v>241377.46</v>
      </c>
      <c r="M2978" s="37">
        <v>241377.46</v>
      </c>
      <c r="N2978" s="37">
        <v>241377.46</v>
      </c>
      <c r="O2978" s="37">
        <f t="shared" si="199"/>
        <v>241377.46</v>
      </c>
      <c r="P2978" s="37">
        <f t="shared" si="198"/>
        <v>241377.46</v>
      </c>
      <c r="Q2978" s="37">
        <f t="shared" si="197"/>
        <v>241377.46</v>
      </c>
      <c r="R2978" s="37">
        <f t="shared" si="197"/>
        <v>241377.46</v>
      </c>
      <c r="S2978" s="37">
        <f t="shared" si="200"/>
        <v>241377.46</v>
      </c>
    </row>
    <row r="2979" spans="2:19">
      <c r="B2979" s="6">
        <v>1991</v>
      </c>
      <c r="C2979" s="37">
        <v>57340.42</v>
      </c>
      <c r="D2979" s="37">
        <v>57340.42</v>
      </c>
      <c r="E2979" s="37">
        <v>57340.42</v>
      </c>
      <c r="F2979" s="37">
        <v>57340.42</v>
      </c>
      <c r="G2979" s="37">
        <v>57340.42</v>
      </c>
      <c r="H2979" s="37">
        <v>57340.42</v>
      </c>
      <c r="I2979" s="37">
        <v>57340.42</v>
      </c>
      <c r="J2979" s="37">
        <v>57340.42</v>
      </c>
      <c r="K2979" s="37">
        <v>57340.42</v>
      </c>
      <c r="L2979" s="37">
        <v>57340.42</v>
      </c>
      <c r="M2979" s="37">
        <v>57340.42</v>
      </c>
      <c r="N2979" s="37">
        <v>57340.42</v>
      </c>
      <c r="O2979" s="37">
        <f t="shared" si="199"/>
        <v>57340.42</v>
      </c>
      <c r="P2979" s="37">
        <f t="shared" si="198"/>
        <v>57340.42</v>
      </c>
      <c r="Q2979" s="37">
        <f t="shared" si="197"/>
        <v>57340.42</v>
      </c>
      <c r="R2979" s="37">
        <f t="shared" si="197"/>
        <v>57340.42</v>
      </c>
      <c r="S2979" s="37">
        <f t="shared" si="200"/>
        <v>57340.42</v>
      </c>
    </row>
    <row r="2980" spans="2:19">
      <c r="B2980" s="6">
        <v>1990</v>
      </c>
      <c r="C2980" s="37">
        <v>30596.37</v>
      </c>
      <c r="D2980" s="37">
        <v>30596.37</v>
      </c>
      <c r="E2980" s="37">
        <v>30596.37</v>
      </c>
      <c r="F2980" s="37">
        <v>30596.37</v>
      </c>
      <c r="G2980" s="37">
        <v>30596.37</v>
      </c>
      <c r="H2980" s="37">
        <v>30596.37</v>
      </c>
      <c r="I2980" s="37">
        <v>30596.37</v>
      </c>
      <c r="J2980" s="37">
        <v>30596.37</v>
      </c>
      <c r="K2980" s="37">
        <v>30596.37</v>
      </c>
      <c r="L2980" s="37">
        <v>30596.37</v>
      </c>
      <c r="M2980" s="37">
        <v>30596.37</v>
      </c>
      <c r="N2980" s="37">
        <v>30596.37</v>
      </c>
      <c r="O2980" s="37">
        <f t="shared" si="199"/>
        <v>30596.37</v>
      </c>
      <c r="P2980" s="37">
        <f t="shared" si="198"/>
        <v>30596.37</v>
      </c>
      <c r="Q2980" s="37">
        <f t="shared" si="197"/>
        <v>30596.37</v>
      </c>
      <c r="R2980" s="37">
        <f t="shared" si="197"/>
        <v>30596.37</v>
      </c>
      <c r="S2980" s="37">
        <f t="shared" si="200"/>
        <v>30596.37</v>
      </c>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v>12589.55</v>
      </c>
      <c r="D2991" s="37">
        <v>12589.55</v>
      </c>
      <c r="E2991" s="37">
        <v>12589.55</v>
      </c>
      <c r="F2991" s="37">
        <v>12589.55</v>
      </c>
      <c r="G2991" s="37">
        <v>12589.55</v>
      </c>
      <c r="H2991" s="37">
        <v>12589.55</v>
      </c>
      <c r="I2991" s="37">
        <v>12589.55</v>
      </c>
      <c r="J2991" s="37">
        <v>12589.55</v>
      </c>
      <c r="K2991" s="37">
        <v>12589.55</v>
      </c>
      <c r="L2991" s="37">
        <v>12589.55</v>
      </c>
      <c r="M2991" s="37">
        <v>12589.55</v>
      </c>
      <c r="N2991" s="37">
        <v>12589.55</v>
      </c>
      <c r="O2991" s="37">
        <f t="shared" ref="O2991:R2992" si="201">N2991</f>
        <v>12589.55</v>
      </c>
      <c r="P2991" s="37">
        <f t="shared" si="201"/>
        <v>12589.55</v>
      </c>
      <c r="Q2991" s="37">
        <f t="shared" si="201"/>
        <v>12589.55</v>
      </c>
      <c r="R2991" s="37">
        <f t="shared" si="201"/>
        <v>12589.55</v>
      </c>
      <c r="S2991" s="37">
        <f>R2991</f>
        <v>12589.55</v>
      </c>
    </row>
    <row r="2992" spans="2:19">
      <c r="B2992" s="6">
        <v>1978</v>
      </c>
      <c r="C2992" s="37">
        <v>679374.59</v>
      </c>
      <c r="D2992" s="37">
        <v>679374.59</v>
      </c>
      <c r="E2992" s="37">
        <v>679374.59</v>
      </c>
      <c r="F2992" s="37">
        <v>679374.59</v>
      </c>
      <c r="G2992" s="37">
        <v>679374.59</v>
      </c>
      <c r="H2992" s="37">
        <v>679374.59</v>
      </c>
      <c r="I2992" s="37">
        <v>679374.59</v>
      </c>
      <c r="J2992" s="37">
        <v>679374.59</v>
      </c>
      <c r="K2992" s="37">
        <v>679374.59</v>
      </c>
      <c r="L2992" s="37">
        <v>679374.59</v>
      </c>
      <c r="M2992" s="37">
        <v>679374.59</v>
      </c>
      <c r="N2992" s="37">
        <v>679374.59</v>
      </c>
      <c r="O2992" s="37">
        <f t="shared" si="201"/>
        <v>679374.59</v>
      </c>
      <c r="P2992" s="37">
        <f t="shared" si="201"/>
        <v>679374.59</v>
      </c>
      <c r="Q2992" s="37">
        <f t="shared" si="201"/>
        <v>679374.59</v>
      </c>
      <c r="R2992" s="37">
        <f t="shared" si="201"/>
        <v>679374.59</v>
      </c>
      <c r="S2992" s="37">
        <f t="shared" ref="S2992:S3006" si="202">R2992</f>
        <v>679374.59</v>
      </c>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v>2531.1</v>
      </c>
      <c r="D2994" s="37">
        <v>2531.1</v>
      </c>
      <c r="E2994" s="37">
        <v>2531.1</v>
      </c>
      <c r="F2994" s="37">
        <v>2531.1</v>
      </c>
      <c r="G2994" s="37">
        <v>2531.1</v>
      </c>
      <c r="H2994" s="37">
        <v>2531.1</v>
      </c>
      <c r="I2994" s="37">
        <v>2531.1</v>
      </c>
      <c r="J2994" s="37">
        <v>2531.1</v>
      </c>
      <c r="K2994" s="37">
        <v>2531.1</v>
      </c>
      <c r="L2994" s="37">
        <v>2531.1</v>
      </c>
      <c r="M2994" s="37">
        <v>2531.1</v>
      </c>
      <c r="N2994" s="37">
        <v>2531.1</v>
      </c>
      <c r="O2994" s="37">
        <f t="shared" ref="O2994:R2997" si="203">N2994</f>
        <v>2531.1</v>
      </c>
      <c r="P2994" s="37">
        <f t="shared" si="203"/>
        <v>2531.1</v>
      </c>
      <c r="Q2994" s="37">
        <f t="shared" si="203"/>
        <v>2531.1</v>
      </c>
      <c r="R2994" s="37">
        <f t="shared" si="203"/>
        <v>2531.1</v>
      </c>
      <c r="S2994" s="37">
        <f t="shared" si="202"/>
        <v>2531.1</v>
      </c>
    </row>
    <row r="2995" spans="2:19">
      <c r="B2995" s="6">
        <v>1975</v>
      </c>
      <c r="C2995" s="37">
        <v>17614.04</v>
      </c>
      <c r="D2995" s="37">
        <v>17614.04</v>
      </c>
      <c r="E2995" s="37">
        <v>17614.04</v>
      </c>
      <c r="F2995" s="37">
        <v>17614.04</v>
      </c>
      <c r="G2995" s="37">
        <v>17614.04</v>
      </c>
      <c r="H2995" s="37">
        <v>17614.04</v>
      </c>
      <c r="I2995" s="37">
        <v>17614.04</v>
      </c>
      <c r="J2995" s="37">
        <v>17614.04</v>
      </c>
      <c r="K2995" s="37">
        <v>17614.04</v>
      </c>
      <c r="L2995" s="37">
        <v>17614.04</v>
      </c>
      <c r="M2995" s="37">
        <v>17614.04</v>
      </c>
      <c r="N2995" s="37">
        <v>17614.04</v>
      </c>
      <c r="O2995" s="37">
        <f t="shared" si="203"/>
        <v>17614.04</v>
      </c>
      <c r="P2995" s="37">
        <f t="shared" si="203"/>
        <v>17614.04</v>
      </c>
      <c r="Q2995" s="37">
        <f t="shared" si="203"/>
        <v>17614.04</v>
      </c>
      <c r="R2995" s="37">
        <f t="shared" si="203"/>
        <v>17614.04</v>
      </c>
      <c r="S2995" s="37">
        <f t="shared" si="202"/>
        <v>17614.04</v>
      </c>
    </row>
    <row r="2996" spans="2:19">
      <c r="B2996" s="6">
        <v>1974</v>
      </c>
      <c r="C2996" s="37">
        <v>14868.3</v>
      </c>
      <c r="D2996" s="37">
        <v>14868.3</v>
      </c>
      <c r="E2996" s="37">
        <v>14868.3</v>
      </c>
      <c r="F2996" s="37">
        <v>14868.3</v>
      </c>
      <c r="G2996" s="37">
        <v>14868.3</v>
      </c>
      <c r="H2996" s="37">
        <v>14868.3</v>
      </c>
      <c r="I2996" s="37">
        <v>14868.3</v>
      </c>
      <c r="J2996" s="37">
        <v>14868.3</v>
      </c>
      <c r="K2996" s="37">
        <v>14868.3</v>
      </c>
      <c r="L2996" s="37">
        <v>14868.3</v>
      </c>
      <c r="M2996" s="37">
        <v>14868.3</v>
      </c>
      <c r="N2996" s="37">
        <v>14868.3</v>
      </c>
      <c r="O2996" s="37">
        <f t="shared" si="203"/>
        <v>14868.3</v>
      </c>
      <c r="P2996" s="37">
        <f t="shared" si="203"/>
        <v>14868.3</v>
      </c>
      <c r="Q2996" s="37">
        <f t="shared" si="203"/>
        <v>14868.3</v>
      </c>
      <c r="R2996" s="37">
        <f t="shared" si="203"/>
        <v>14868.3</v>
      </c>
      <c r="S2996" s="37">
        <f t="shared" si="202"/>
        <v>14868.3</v>
      </c>
    </row>
    <row r="2997" spans="2:19">
      <c r="B2997" s="6">
        <v>1973</v>
      </c>
      <c r="C2997" s="37">
        <v>7235.35</v>
      </c>
      <c r="D2997" s="37">
        <v>7235.35</v>
      </c>
      <c r="E2997" s="37">
        <v>7235.35</v>
      </c>
      <c r="F2997" s="37">
        <v>7235.35</v>
      </c>
      <c r="G2997" s="37">
        <v>7235.35</v>
      </c>
      <c r="H2997" s="37">
        <v>7235.35</v>
      </c>
      <c r="I2997" s="37">
        <v>7235.35</v>
      </c>
      <c r="J2997" s="37">
        <v>7235.35</v>
      </c>
      <c r="K2997" s="37">
        <v>7235.35</v>
      </c>
      <c r="L2997" s="37">
        <v>7235.35</v>
      </c>
      <c r="M2997" s="37">
        <v>7235.35</v>
      </c>
      <c r="N2997" s="37">
        <v>7235.35</v>
      </c>
      <c r="O2997" s="37">
        <f t="shared" si="203"/>
        <v>7235.35</v>
      </c>
      <c r="P2997" s="37">
        <f t="shared" si="203"/>
        <v>7235.35</v>
      </c>
      <c r="Q2997" s="37">
        <f t="shared" si="203"/>
        <v>7235.35</v>
      </c>
      <c r="R2997" s="37">
        <f t="shared" si="203"/>
        <v>7235.35</v>
      </c>
      <c r="S2997" s="37">
        <f t="shared" si="202"/>
        <v>7235.35</v>
      </c>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v>13937.53</v>
      </c>
      <c r="D2999" s="37">
        <v>13937.53</v>
      </c>
      <c r="E2999" s="37">
        <v>13937.53</v>
      </c>
      <c r="F2999" s="37">
        <v>13937.53</v>
      </c>
      <c r="G2999" s="37">
        <v>13937.53</v>
      </c>
      <c r="H2999" s="37">
        <v>13937.53</v>
      </c>
      <c r="I2999" s="37">
        <v>13937.53</v>
      </c>
      <c r="J2999" s="37">
        <v>13937.53</v>
      </c>
      <c r="K2999" s="37">
        <v>13937.53</v>
      </c>
      <c r="L2999" s="37">
        <v>13937.53</v>
      </c>
      <c r="M2999" s="37">
        <v>13937.53</v>
      </c>
      <c r="N2999" s="37">
        <v>13937.53</v>
      </c>
      <c r="O2999" s="37">
        <f t="shared" ref="O2999:R3000" si="204">N2999</f>
        <v>13937.53</v>
      </c>
      <c r="P2999" s="37">
        <f t="shared" si="204"/>
        <v>13937.53</v>
      </c>
      <c r="Q2999" s="37">
        <f t="shared" si="204"/>
        <v>13937.53</v>
      </c>
      <c r="R2999" s="37">
        <f t="shared" si="204"/>
        <v>13937.53</v>
      </c>
      <c r="S2999" s="37">
        <f t="shared" si="202"/>
        <v>13937.53</v>
      </c>
    </row>
    <row r="3000" spans="2:19">
      <c r="B3000" s="6">
        <v>1970</v>
      </c>
      <c r="C3000" s="37">
        <v>295206.7</v>
      </c>
      <c r="D3000" s="37">
        <v>295206.7</v>
      </c>
      <c r="E3000" s="37">
        <v>295206.7</v>
      </c>
      <c r="F3000" s="37">
        <v>295206.7</v>
      </c>
      <c r="G3000" s="37">
        <v>295206.7</v>
      </c>
      <c r="H3000" s="37">
        <v>295206.7</v>
      </c>
      <c r="I3000" s="37">
        <v>295206.7</v>
      </c>
      <c r="J3000" s="37">
        <v>295206.7</v>
      </c>
      <c r="K3000" s="37">
        <v>295206.7</v>
      </c>
      <c r="L3000" s="37">
        <v>295206.7</v>
      </c>
      <c r="M3000" s="37">
        <v>295206.7</v>
      </c>
      <c r="N3000" s="37">
        <v>295206.7</v>
      </c>
      <c r="O3000" s="37">
        <f t="shared" si="204"/>
        <v>295206.7</v>
      </c>
      <c r="P3000" s="37">
        <f t="shared" si="204"/>
        <v>295206.7</v>
      </c>
      <c r="Q3000" s="37">
        <f t="shared" si="204"/>
        <v>295206.7</v>
      </c>
      <c r="R3000" s="37">
        <f t="shared" si="204"/>
        <v>295206.7</v>
      </c>
      <c r="S3000" s="37">
        <f t="shared" si="202"/>
        <v>295206.7</v>
      </c>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v>28706.92</v>
      </c>
      <c r="D3003" s="37">
        <v>28706.92</v>
      </c>
      <c r="E3003" s="37">
        <v>28706.92</v>
      </c>
      <c r="F3003" s="37">
        <v>28706.92</v>
      </c>
      <c r="G3003" s="37">
        <v>28706.92</v>
      </c>
      <c r="H3003" s="37">
        <v>28706.92</v>
      </c>
      <c r="I3003" s="37">
        <v>28706.92</v>
      </c>
      <c r="J3003" s="37">
        <v>28706.92</v>
      </c>
      <c r="K3003" s="37">
        <v>28706.92</v>
      </c>
      <c r="L3003" s="37">
        <v>28706.92</v>
      </c>
      <c r="M3003" s="37">
        <v>28706.92</v>
      </c>
      <c r="N3003" s="37">
        <v>28706.92</v>
      </c>
      <c r="O3003" s="37">
        <f t="shared" ref="O3003" si="205">N3003</f>
        <v>28706.92</v>
      </c>
      <c r="P3003" s="37">
        <f>O3003</f>
        <v>28706.92</v>
      </c>
      <c r="Q3003" s="37">
        <f>P3003</f>
        <v>28706.92</v>
      </c>
      <c r="R3003" s="37">
        <f t="shared" ref="R3003" si="206">Q3003</f>
        <v>28706.92</v>
      </c>
      <c r="S3003" s="37">
        <f t="shared" si="202"/>
        <v>28706.92</v>
      </c>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v>414.89</v>
      </c>
      <c r="D3005" s="37">
        <v>414.89</v>
      </c>
      <c r="E3005" s="37">
        <v>414.89</v>
      </c>
      <c r="F3005" s="37">
        <v>414.89</v>
      </c>
      <c r="G3005" s="37">
        <v>414.89</v>
      </c>
      <c r="H3005" s="37">
        <v>414.89</v>
      </c>
      <c r="I3005" s="37">
        <v>414.89</v>
      </c>
      <c r="J3005" s="37">
        <v>414.89</v>
      </c>
      <c r="K3005" s="37">
        <v>414.89</v>
      </c>
      <c r="L3005" s="37">
        <v>414.89</v>
      </c>
      <c r="M3005" s="37">
        <v>414.89</v>
      </c>
      <c r="N3005" s="37">
        <v>414.89</v>
      </c>
      <c r="O3005" s="37">
        <f t="shared" ref="O3005:R3006" si="207">N3005</f>
        <v>414.89</v>
      </c>
      <c r="P3005" s="37">
        <f t="shared" si="207"/>
        <v>414.89</v>
      </c>
      <c r="Q3005" s="37">
        <f t="shared" si="207"/>
        <v>414.89</v>
      </c>
      <c r="R3005" s="37">
        <f t="shared" si="207"/>
        <v>414.89</v>
      </c>
      <c r="S3005" s="37">
        <f t="shared" si="202"/>
        <v>414.89</v>
      </c>
    </row>
    <row r="3006" spans="2:19">
      <c r="B3006" s="6">
        <v>1964</v>
      </c>
      <c r="C3006" s="37">
        <v>26558.78</v>
      </c>
      <c r="D3006" s="37">
        <v>26558.78</v>
      </c>
      <c r="E3006" s="37">
        <v>26558.78</v>
      </c>
      <c r="F3006" s="37">
        <v>26558.78</v>
      </c>
      <c r="G3006" s="37">
        <v>26558.78</v>
      </c>
      <c r="H3006" s="37">
        <v>26558.78</v>
      </c>
      <c r="I3006" s="37">
        <v>26558.78</v>
      </c>
      <c r="J3006" s="37">
        <v>26558.78</v>
      </c>
      <c r="K3006" s="37">
        <v>26558.78</v>
      </c>
      <c r="L3006" s="37">
        <v>26558.78</v>
      </c>
      <c r="M3006" s="37">
        <v>26558.78</v>
      </c>
      <c r="N3006" s="37">
        <v>26558.78</v>
      </c>
      <c r="O3006" s="37">
        <f t="shared" si="207"/>
        <v>26558.78</v>
      </c>
      <c r="P3006" s="37">
        <f t="shared" si="207"/>
        <v>26558.78</v>
      </c>
      <c r="Q3006" s="37">
        <f t="shared" si="207"/>
        <v>26558.78</v>
      </c>
      <c r="R3006" s="37">
        <f t="shared" si="207"/>
        <v>26558.78</v>
      </c>
      <c r="S3006" s="37">
        <f t="shared" si="202"/>
        <v>26558.78</v>
      </c>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5667576.8599999985</v>
      </c>
      <c r="D3041" s="11">
        <f>SUM(D2963:D3040)</f>
        <v>5785723.6499999985</v>
      </c>
      <c r="E3041" s="11">
        <f>SUM(E2962:E3040)</f>
        <v>5851542.5099999988</v>
      </c>
      <c r="F3041" s="11">
        <f>SUM(F2961:F3040)</f>
        <v>5910006.3999999985</v>
      </c>
      <c r="G3041" s="11">
        <f>SUM(G2960:G3040)</f>
        <v>5948293.1199999992</v>
      </c>
      <c r="H3041" s="11">
        <f>SUM(H2954:H3040)</f>
        <v>5985885.0599999987</v>
      </c>
      <c r="I3041" s="11">
        <f>SUM(I2954:I3040)</f>
        <v>6049189.7699999986</v>
      </c>
      <c r="J3041" s="11">
        <f t="shared" ref="J3041" si="208">SUM(J2954:J3040)</f>
        <v>6118326.6199999982</v>
      </c>
      <c r="K3041" s="11">
        <f>SUM(K2954:K3040)</f>
        <v>6171922.5899999989</v>
      </c>
      <c r="L3041" s="11">
        <f t="shared" ref="L3041" si="209">SUM(L2954:L3040)</f>
        <v>6230475.9599999981</v>
      </c>
      <c r="M3041" s="11">
        <f>SUM(M2954:M3040)</f>
        <v>6306678.4699999988</v>
      </c>
      <c r="N3041" s="11">
        <f>SUM(N2949:N3040)</f>
        <v>6368827.4699999988</v>
      </c>
      <c r="O3041" s="11">
        <f>SUM(O2949:O3040)</f>
        <v>6447589.4699999988</v>
      </c>
      <c r="P3041" s="11">
        <f>SUM(P2949:P3040)</f>
        <v>6604647.4699999988</v>
      </c>
      <c r="Q3041" s="11">
        <f>SUM(Q2949:Q3040)</f>
        <v>6723635.129999999</v>
      </c>
      <c r="R3041" s="11">
        <f>SUM(R2948:R3040)</f>
        <v>6883378.2999999989</v>
      </c>
      <c r="S3041" s="11">
        <f>SUM(S2948:S3040)</f>
        <v>7031684.1899999995</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210">SUM(J3049:J3135)</f>
        <v>0</v>
      </c>
      <c r="K3136" s="11">
        <f>SUM(K3049:K3135)</f>
        <v>0</v>
      </c>
      <c r="L3136" s="11">
        <f t="shared" ref="L3136" si="211">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v>22747.95</v>
      </c>
      <c r="S3139" s="37">
        <f>R3139</f>
        <v>22747.95</v>
      </c>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v>29165</v>
      </c>
      <c r="P3142" s="37">
        <f>O3142</f>
        <v>29165</v>
      </c>
      <c r="Q3142" s="37">
        <f>P3142</f>
        <v>29165</v>
      </c>
      <c r="R3142" s="37">
        <f t="shared" ref="R3142" si="212">Q3142</f>
        <v>29165</v>
      </c>
      <c r="S3142" s="37">
        <f>R3142</f>
        <v>29165</v>
      </c>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213">SUM(J3144:J3230)</f>
        <v>0</v>
      </c>
      <c r="K3231" s="11">
        <f>SUM(K3144:K3230)</f>
        <v>0</v>
      </c>
      <c r="L3231" s="11">
        <f t="shared" ref="L3231" si="214">SUM(L3144:L3230)</f>
        <v>0</v>
      </c>
      <c r="M3231" s="11">
        <f>SUM(M3144:M3230)</f>
        <v>0</v>
      </c>
      <c r="N3231" s="11">
        <f>SUM(N3139:N3230)</f>
        <v>0</v>
      </c>
      <c r="O3231" s="11">
        <f>SUM(O3139:O3230)</f>
        <v>29165</v>
      </c>
      <c r="P3231" s="11">
        <f>SUM(P3139:P3230)</f>
        <v>29165</v>
      </c>
      <c r="Q3231" s="11">
        <f>SUM(Q3139:Q3230)</f>
        <v>29165</v>
      </c>
      <c r="R3231" s="11">
        <f>SUM(R3138:R3230)</f>
        <v>51912.95</v>
      </c>
      <c r="S3231" s="11">
        <f>SUM(S3138:S3230)</f>
        <v>51912.95</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23569.91</v>
      </c>
    </row>
    <row r="3234" spans="1:19">
      <c r="A3234" s="38"/>
      <c r="B3234" s="6">
        <v>2021</v>
      </c>
      <c r="C3234" s="36"/>
      <c r="D3234" s="36"/>
      <c r="E3234" s="36"/>
      <c r="F3234" s="36"/>
      <c r="G3234" s="36"/>
      <c r="H3234" s="36"/>
      <c r="I3234" s="36"/>
      <c r="J3234" s="36"/>
      <c r="K3234" s="36"/>
      <c r="L3234" s="36"/>
      <c r="M3234" s="36"/>
      <c r="N3234" s="36"/>
      <c r="O3234" s="36"/>
      <c r="P3234" s="36"/>
      <c r="Q3234" s="36"/>
      <c r="R3234" s="37">
        <v>51942.5</v>
      </c>
      <c r="S3234" s="37">
        <f>R3234</f>
        <v>51942.5</v>
      </c>
    </row>
    <row r="3235" spans="1:19">
      <c r="B3235" s="6">
        <v>2020</v>
      </c>
      <c r="C3235" s="36"/>
      <c r="D3235" s="36"/>
      <c r="E3235" s="36"/>
      <c r="F3235" s="36"/>
      <c r="G3235" s="36"/>
      <c r="H3235" s="36"/>
      <c r="I3235" s="36"/>
      <c r="J3235" s="36"/>
      <c r="K3235" s="36"/>
      <c r="L3235" s="36"/>
      <c r="M3235" s="36"/>
      <c r="N3235" s="36"/>
      <c r="O3235" s="36"/>
      <c r="P3235" s="36"/>
      <c r="Q3235" s="37">
        <v>11055.5</v>
      </c>
      <c r="R3235" s="37">
        <f t="shared" ref="R3235:S3250" si="215">Q3235</f>
        <v>11055.5</v>
      </c>
      <c r="S3235" s="37">
        <f t="shared" si="215"/>
        <v>11055.5</v>
      </c>
    </row>
    <row r="3236" spans="1:19">
      <c r="A3236" s="40"/>
      <c r="B3236" s="6">
        <v>2019</v>
      </c>
      <c r="C3236" s="36"/>
      <c r="D3236" s="36"/>
      <c r="E3236" s="36"/>
      <c r="F3236" s="36"/>
      <c r="G3236" s="36"/>
      <c r="H3236" s="36"/>
      <c r="I3236" s="36"/>
      <c r="J3236" s="36"/>
      <c r="K3236" s="36"/>
      <c r="L3236" s="36"/>
      <c r="M3236" s="36"/>
      <c r="N3236" s="36"/>
      <c r="O3236" s="36"/>
      <c r="P3236" s="37">
        <v>3707</v>
      </c>
      <c r="Q3236" s="37">
        <f t="shared" ref="Q3236:R3263" si="216">P3236</f>
        <v>3707</v>
      </c>
      <c r="R3236" s="37">
        <f t="shared" si="216"/>
        <v>3707</v>
      </c>
      <c r="S3236" s="37">
        <f t="shared" si="215"/>
        <v>3707</v>
      </c>
    </row>
    <row r="3237" spans="1:19">
      <c r="A3237" s="40"/>
      <c r="B3237" s="6">
        <v>2018</v>
      </c>
      <c r="C3237" s="36"/>
      <c r="D3237" s="36"/>
      <c r="E3237" s="36"/>
      <c r="F3237" s="36"/>
      <c r="G3237" s="36"/>
      <c r="H3237" s="36"/>
      <c r="I3237" s="36"/>
      <c r="J3237" s="36"/>
      <c r="K3237" s="36"/>
      <c r="L3237" s="36"/>
      <c r="M3237" s="36"/>
      <c r="N3237" s="36"/>
      <c r="O3237" s="37">
        <v>14686</v>
      </c>
      <c r="P3237" s="37">
        <f t="shared" ref="P3237:P3263" si="217">O3237</f>
        <v>14686</v>
      </c>
      <c r="Q3237" s="37">
        <f t="shared" si="216"/>
        <v>14686</v>
      </c>
      <c r="R3237" s="37">
        <f t="shared" si="216"/>
        <v>14686</v>
      </c>
      <c r="S3237" s="37">
        <f t="shared" si="215"/>
        <v>14686</v>
      </c>
    </row>
    <row r="3238" spans="1:19">
      <c r="A3238" s="40"/>
      <c r="B3238" s="6">
        <v>2017</v>
      </c>
      <c r="C3238" s="36"/>
      <c r="D3238" s="36"/>
      <c r="E3238" s="36"/>
      <c r="F3238" s="36"/>
      <c r="G3238" s="36"/>
      <c r="H3238" s="36"/>
      <c r="I3238" s="36"/>
      <c r="J3238" s="36"/>
      <c r="K3238" s="36"/>
      <c r="L3238" s="36"/>
      <c r="M3238" s="36"/>
      <c r="N3238" s="37">
        <v>8637.08</v>
      </c>
      <c r="O3238" s="37">
        <f>N3238</f>
        <v>8637.08</v>
      </c>
      <c r="P3238" s="37">
        <f t="shared" si="217"/>
        <v>8637.08</v>
      </c>
      <c r="Q3238" s="37">
        <f t="shared" si="216"/>
        <v>8637.08</v>
      </c>
      <c r="R3238" s="37">
        <f t="shared" si="216"/>
        <v>8637.08</v>
      </c>
      <c r="S3238" s="37">
        <f t="shared" si="215"/>
        <v>8637.08</v>
      </c>
    </row>
    <row r="3239" spans="1:19">
      <c r="B3239" s="6">
        <v>2016</v>
      </c>
      <c r="C3239" s="36"/>
      <c r="D3239" s="36"/>
      <c r="E3239" s="36"/>
      <c r="F3239" s="36"/>
      <c r="G3239" s="36"/>
      <c r="H3239" s="36"/>
      <c r="I3239" s="36"/>
      <c r="J3239" s="36"/>
      <c r="K3239" s="36"/>
      <c r="L3239" s="36"/>
      <c r="M3239" s="37">
        <v>7822.78</v>
      </c>
      <c r="N3239" s="37">
        <v>7822.78</v>
      </c>
      <c r="O3239" s="37">
        <f t="shared" ref="O3239:O3263" si="218">N3239</f>
        <v>7822.78</v>
      </c>
      <c r="P3239" s="37">
        <f t="shared" si="217"/>
        <v>7822.78</v>
      </c>
      <c r="Q3239" s="37">
        <f t="shared" si="216"/>
        <v>7822.78</v>
      </c>
      <c r="R3239" s="37">
        <f t="shared" si="216"/>
        <v>7822.78</v>
      </c>
      <c r="S3239" s="37">
        <f t="shared" si="215"/>
        <v>7822.78</v>
      </c>
    </row>
    <row r="3240" spans="1:19">
      <c r="B3240" s="6">
        <v>2015</v>
      </c>
      <c r="C3240" s="36"/>
      <c r="D3240" s="36"/>
      <c r="E3240" s="36"/>
      <c r="F3240" s="36"/>
      <c r="G3240" s="36"/>
      <c r="H3240" s="36"/>
      <c r="I3240" s="36"/>
      <c r="J3240" s="36"/>
      <c r="K3240" s="36"/>
      <c r="L3240" s="37">
        <v>3237.3</v>
      </c>
      <c r="M3240" s="37">
        <v>3237.3</v>
      </c>
      <c r="N3240" s="37">
        <v>3237.3</v>
      </c>
      <c r="O3240" s="37">
        <f t="shared" si="218"/>
        <v>3237.3</v>
      </c>
      <c r="P3240" s="37">
        <f t="shared" si="217"/>
        <v>3237.3</v>
      </c>
      <c r="Q3240" s="37">
        <f t="shared" si="216"/>
        <v>3237.3</v>
      </c>
      <c r="R3240" s="37">
        <f t="shared" si="216"/>
        <v>3237.3</v>
      </c>
      <c r="S3240" s="37">
        <f t="shared" si="215"/>
        <v>3237.3</v>
      </c>
    </row>
    <row r="3241" spans="1:19">
      <c r="B3241" s="6">
        <v>2014</v>
      </c>
      <c r="C3241" s="36"/>
      <c r="D3241" s="36"/>
      <c r="E3241" s="36"/>
      <c r="F3241" s="36"/>
      <c r="G3241" s="36"/>
      <c r="H3241" s="36"/>
      <c r="I3241" s="36"/>
      <c r="J3241" s="36"/>
      <c r="K3241" s="37">
        <v>2031.39</v>
      </c>
      <c r="L3241" s="37">
        <v>2031.39</v>
      </c>
      <c r="M3241" s="37">
        <v>2031.39</v>
      </c>
      <c r="N3241" s="37">
        <v>2031.39</v>
      </c>
      <c r="O3241" s="37">
        <f t="shared" si="218"/>
        <v>2031.39</v>
      </c>
      <c r="P3241" s="37">
        <f t="shared" si="217"/>
        <v>2031.39</v>
      </c>
      <c r="Q3241" s="37">
        <f t="shared" si="216"/>
        <v>2031.39</v>
      </c>
      <c r="R3241" s="37">
        <f t="shared" si="216"/>
        <v>2031.39</v>
      </c>
      <c r="S3241" s="37">
        <f t="shared" si="215"/>
        <v>2031.39</v>
      </c>
    </row>
    <row r="3242" spans="1:19">
      <c r="B3242" s="6">
        <v>2013</v>
      </c>
      <c r="C3242" s="36"/>
      <c r="D3242" s="36"/>
      <c r="E3242" s="36"/>
      <c r="F3242" s="36"/>
      <c r="G3242" s="36"/>
      <c r="H3242" s="36"/>
      <c r="I3242" s="36"/>
      <c r="J3242" s="37">
        <v>6371.88</v>
      </c>
      <c r="K3242" s="37">
        <v>6371.88</v>
      </c>
      <c r="L3242" s="37">
        <v>6371.88</v>
      </c>
      <c r="M3242" s="37">
        <v>6371.88</v>
      </c>
      <c r="N3242" s="37">
        <v>6371.88</v>
      </c>
      <c r="O3242" s="37">
        <f t="shared" si="218"/>
        <v>6371.88</v>
      </c>
      <c r="P3242" s="37">
        <f t="shared" si="217"/>
        <v>6371.88</v>
      </c>
      <c r="Q3242" s="37">
        <f t="shared" si="216"/>
        <v>6371.88</v>
      </c>
      <c r="R3242" s="37">
        <f t="shared" si="216"/>
        <v>6371.88</v>
      </c>
      <c r="S3242" s="37">
        <f t="shared" si="215"/>
        <v>6371.88</v>
      </c>
    </row>
    <row r="3243" spans="1:19">
      <c r="B3243" s="6">
        <v>2012</v>
      </c>
      <c r="C3243" s="36"/>
      <c r="D3243" s="36"/>
      <c r="E3243" s="36"/>
      <c r="F3243" s="36"/>
      <c r="G3243" s="36"/>
      <c r="H3243" s="36"/>
      <c r="I3243" s="37">
        <v>2163.7600000000002</v>
      </c>
      <c r="J3243" s="37">
        <v>2163.7600000000002</v>
      </c>
      <c r="K3243" s="37">
        <v>2163.7600000000002</v>
      </c>
      <c r="L3243" s="37">
        <v>2163.7600000000002</v>
      </c>
      <c r="M3243" s="37">
        <v>2163.7600000000002</v>
      </c>
      <c r="N3243" s="37">
        <v>2163.7600000000002</v>
      </c>
      <c r="O3243" s="37">
        <f t="shared" si="218"/>
        <v>2163.7600000000002</v>
      </c>
      <c r="P3243" s="37">
        <f t="shared" si="217"/>
        <v>2163.7600000000002</v>
      </c>
      <c r="Q3243" s="37">
        <f t="shared" si="216"/>
        <v>2163.7600000000002</v>
      </c>
      <c r="R3243" s="37">
        <f t="shared" si="216"/>
        <v>2163.7600000000002</v>
      </c>
      <c r="S3243" s="37">
        <f t="shared" si="215"/>
        <v>2163.7600000000002</v>
      </c>
    </row>
    <row r="3244" spans="1:19">
      <c r="B3244" s="6">
        <v>2011</v>
      </c>
      <c r="C3244" s="36"/>
      <c r="D3244" s="36"/>
      <c r="E3244" s="36"/>
      <c r="F3244" s="36"/>
      <c r="G3244" s="36"/>
      <c r="H3244" s="37">
        <v>40870.54</v>
      </c>
      <c r="I3244" s="37">
        <v>40870.54</v>
      </c>
      <c r="J3244" s="37">
        <v>40870.54</v>
      </c>
      <c r="K3244" s="37">
        <v>40870.54</v>
      </c>
      <c r="L3244" s="37">
        <v>40870.54</v>
      </c>
      <c r="M3244" s="37">
        <v>40870.54</v>
      </c>
      <c r="N3244" s="37">
        <v>40870.54</v>
      </c>
      <c r="O3244" s="37">
        <f t="shared" si="218"/>
        <v>40870.54</v>
      </c>
      <c r="P3244" s="37">
        <f t="shared" si="217"/>
        <v>40870.54</v>
      </c>
      <c r="Q3244" s="37">
        <f t="shared" si="216"/>
        <v>40870.54</v>
      </c>
      <c r="R3244" s="37">
        <f t="shared" si="216"/>
        <v>40870.54</v>
      </c>
      <c r="S3244" s="37">
        <f t="shared" si="215"/>
        <v>40870.54</v>
      </c>
    </row>
    <row r="3245" spans="1:19">
      <c r="B3245" s="6">
        <v>2010</v>
      </c>
      <c r="C3245" s="36"/>
      <c r="D3245" s="36"/>
      <c r="E3245" s="36"/>
      <c r="F3245" s="36"/>
      <c r="G3245" s="37">
        <v>35495.040000000001</v>
      </c>
      <c r="H3245" s="37">
        <v>35495.040000000001</v>
      </c>
      <c r="I3245" s="37">
        <v>35495.040000000001</v>
      </c>
      <c r="J3245" s="37">
        <v>35495.040000000001</v>
      </c>
      <c r="K3245" s="37">
        <v>35495.040000000001</v>
      </c>
      <c r="L3245" s="37">
        <v>35495.040000000001</v>
      </c>
      <c r="M3245" s="37">
        <v>35495.040000000001</v>
      </c>
      <c r="N3245" s="37">
        <v>35495.040000000001</v>
      </c>
      <c r="O3245" s="37">
        <f t="shared" si="218"/>
        <v>35495.040000000001</v>
      </c>
      <c r="P3245" s="37">
        <f t="shared" si="217"/>
        <v>35495.040000000001</v>
      </c>
      <c r="Q3245" s="37">
        <f t="shared" si="216"/>
        <v>35495.040000000001</v>
      </c>
      <c r="R3245" s="37">
        <f t="shared" si="216"/>
        <v>35495.040000000001</v>
      </c>
      <c r="S3245" s="37">
        <f t="shared" si="215"/>
        <v>35495.040000000001</v>
      </c>
    </row>
    <row r="3246" spans="1:19">
      <c r="B3246" s="6">
        <v>2009</v>
      </c>
      <c r="C3246" s="36"/>
      <c r="D3246" s="36"/>
      <c r="E3246" s="36"/>
      <c r="F3246" s="37">
        <v>52583.25</v>
      </c>
      <c r="G3246" s="37">
        <v>52583.25</v>
      </c>
      <c r="H3246" s="37">
        <v>52583.25</v>
      </c>
      <c r="I3246" s="37">
        <v>52583.25</v>
      </c>
      <c r="J3246" s="37">
        <v>52583.25</v>
      </c>
      <c r="K3246" s="37">
        <v>52583.25</v>
      </c>
      <c r="L3246" s="37">
        <v>52583.25</v>
      </c>
      <c r="M3246" s="37">
        <v>52583.25</v>
      </c>
      <c r="N3246" s="37">
        <v>52583.25</v>
      </c>
      <c r="O3246" s="37">
        <f t="shared" si="218"/>
        <v>52583.25</v>
      </c>
      <c r="P3246" s="37">
        <f t="shared" si="217"/>
        <v>52583.25</v>
      </c>
      <c r="Q3246" s="37">
        <f t="shared" si="216"/>
        <v>52583.25</v>
      </c>
      <c r="R3246" s="37">
        <f t="shared" si="216"/>
        <v>52583.25</v>
      </c>
      <c r="S3246" s="37">
        <f t="shared" si="215"/>
        <v>52583.25</v>
      </c>
    </row>
    <row r="3247" spans="1:19">
      <c r="B3247" s="6">
        <v>2008</v>
      </c>
      <c r="C3247" s="36"/>
      <c r="D3247" s="36"/>
      <c r="E3247" s="37">
        <v>31414.25</v>
      </c>
      <c r="F3247" s="37">
        <v>31414.25</v>
      </c>
      <c r="G3247" s="37">
        <v>31414.25</v>
      </c>
      <c r="H3247" s="37">
        <v>31414.25</v>
      </c>
      <c r="I3247" s="37">
        <v>31414.25</v>
      </c>
      <c r="J3247" s="37">
        <v>31414.25</v>
      </c>
      <c r="K3247" s="37">
        <v>31414.25</v>
      </c>
      <c r="L3247" s="37">
        <v>31414.25</v>
      </c>
      <c r="M3247" s="37">
        <v>31414.25</v>
      </c>
      <c r="N3247" s="37">
        <v>31414.25</v>
      </c>
      <c r="O3247" s="37">
        <f t="shared" si="218"/>
        <v>31414.25</v>
      </c>
      <c r="P3247" s="37">
        <f t="shared" si="217"/>
        <v>31414.25</v>
      </c>
      <c r="Q3247" s="37">
        <f t="shared" si="216"/>
        <v>31414.25</v>
      </c>
      <c r="R3247" s="37">
        <f t="shared" si="216"/>
        <v>31414.25</v>
      </c>
      <c r="S3247" s="37">
        <f t="shared" si="215"/>
        <v>31414.25</v>
      </c>
    </row>
    <row r="3248" spans="1:19">
      <c r="B3248" s="6">
        <v>2007</v>
      </c>
      <c r="C3248" s="36"/>
      <c r="D3248" s="37">
        <v>15206.32</v>
      </c>
      <c r="E3248" s="37">
        <v>15206.32</v>
      </c>
      <c r="F3248" s="37">
        <v>15206.32</v>
      </c>
      <c r="G3248" s="37">
        <v>15206.32</v>
      </c>
      <c r="H3248" s="37">
        <v>15206.32</v>
      </c>
      <c r="I3248" s="37">
        <v>15206.32</v>
      </c>
      <c r="J3248" s="37">
        <v>15206.32</v>
      </c>
      <c r="K3248" s="37">
        <v>15206.32</v>
      </c>
      <c r="L3248" s="37">
        <v>15206.32</v>
      </c>
      <c r="M3248" s="37">
        <v>15206.32</v>
      </c>
      <c r="N3248" s="37">
        <v>15206.32</v>
      </c>
      <c r="O3248" s="37">
        <f t="shared" si="218"/>
        <v>15206.32</v>
      </c>
      <c r="P3248" s="37">
        <f t="shared" si="217"/>
        <v>15206.32</v>
      </c>
      <c r="Q3248" s="37">
        <f t="shared" si="216"/>
        <v>15206.32</v>
      </c>
      <c r="R3248" s="37">
        <f t="shared" si="216"/>
        <v>15206.32</v>
      </c>
      <c r="S3248" s="37">
        <f t="shared" si="215"/>
        <v>15206.32</v>
      </c>
    </row>
    <row r="3249" spans="2:19">
      <c r="B3249" s="6">
        <v>2006</v>
      </c>
      <c r="C3249" s="37">
        <v>5828.75</v>
      </c>
      <c r="D3249" s="37">
        <v>5828.75</v>
      </c>
      <c r="E3249" s="37">
        <v>5828.75</v>
      </c>
      <c r="F3249" s="37">
        <v>5828.75</v>
      </c>
      <c r="G3249" s="37">
        <v>5828.75</v>
      </c>
      <c r="H3249" s="37">
        <v>5828.75</v>
      </c>
      <c r="I3249" s="37">
        <v>5828.75</v>
      </c>
      <c r="J3249" s="37">
        <v>5828.75</v>
      </c>
      <c r="K3249" s="37">
        <v>5828.75</v>
      </c>
      <c r="L3249" s="37">
        <v>5828.75</v>
      </c>
      <c r="M3249" s="37">
        <v>5828.75</v>
      </c>
      <c r="N3249" s="37">
        <v>5828.75</v>
      </c>
      <c r="O3249" s="37">
        <f t="shared" si="218"/>
        <v>5828.75</v>
      </c>
      <c r="P3249" s="37">
        <f t="shared" si="217"/>
        <v>5828.75</v>
      </c>
      <c r="Q3249" s="37">
        <f t="shared" si="216"/>
        <v>5828.75</v>
      </c>
      <c r="R3249" s="37">
        <f t="shared" si="216"/>
        <v>5828.75</v>
      </c>
      <c r="S3249" s="37">
        <f t="shared" si="215"/>
        <v>5828.75</v>
      </c>
    </row>
    <row r="3250" spans="2:19">
      <c r="B3250" s="6">
        <v>2005</v>
      </c>
      <c r="C3250" s="37">
        <v>65466.37</v>
      </c>
      <c r="D3250" s="37">
        <v>67979.59</v>
      </c>
      <c r="E3250" s="37">
        <v>75325.429999999993</v>
      </c>
      <c r="F3250" s="37">
        <v>78248.960000000006</v>
      </c>
      <c r="G3250" s="37">
        <v>79609.899999999994</v>
      </c>
      <c r="H3250" s="37">
        <v>75206.460000000006</v>
      </c>
      <c r="I3250" s="37">
        <v>75206.460000000006</v>
      </c>
      <c r="J3250" s="37">
        <v>75206.460000000006</v>
      </c>
      <c r="K3250" s="37">
        <v>75206.460000000006</v>
      </c>
      <c r="L3250" s="37">
        <v>75206.460000000006</v>
      </c>
      <c r="M3250" s="37">
        <v>75206.460000000006</v>
      </c>
      <c r="N3250" s="37">
        <v>75206.460000000006</v>
      </c>
      <c r="O3250" s="37">
        <f t="shared" si="218"/>
        <v>75206.460000000006</v>
      </c>
      <c r="P3250" s="37">
        <f t="shared" si="217"/>
        <v>75206.460000000006</v>
      </c>
      <c r="Q3250" s="37">
        <f t="shared" si="216"/>
        <v>75206.460000000006</v>
      </c>
      <c r="R3250" s="37">
        <f t="shared" si="216"/>
        <v>75206.460000000006</v>
      </c>
      <c r="S3250" s="37">
        <f t="shared" si="215"/>
        <v>75206.460000000006</v>
      </c>
    </row>
    <row r="3251" spans="2:19">
      <c r="B3251" s="6">
        <v>2004</v>
      </c>
      <c r="C3251" s="37">
        <v>16455.86</v>
      </c>
      <c r="D3251" s="37">
        <v>16455.86</v>
      </c>
      <c r="E3251" s="37">
        <v>16455.86</v>
      </c>
      <c r="F3251" s="37">
        <v>16455.86</v>
      </c>
      <c r="G3251" s="37">
        <v>16455.86</v>
      </c>
      <c r="H3251" s="37">
        <v>16455.86</v>
      </c>
      <c r="I3251" s="37">
        <v>16455.86</v>
      </c>
      <c r="J3251" s="37">
        <v>16455.86</v>
      </c>
      <c r="K3251" s="37">
        <v>16455.86</v>
      </c>
      <c r="L3251" s="37">
        <v>16455.86</v>
      </c>
      <c r="M3251" s="37">
        <v>16455.86</v>
      </c>
      <c r="N3251" s="37">
        <v>16455.86</v>
      </c>
      <c r="O3251" s="37">
        <f t="shared" si="218"/>
        <v>16455.86</v>
      </c>
      <c r="P3251" s="37">
        <f t="shared" si="217"/>
        <v>16455.86</v>
      </c>
      <c r="Q3251" s="37">
        <f t="shared" si="216"/>
        <v>16455.86</v>
      </c>
      <c r="R3251" s="37">
        <f t="shared" si="216"/>
        <v>16455.86</v>
      </c>
      <c r="S3251" s="37">
        <f t="shared" ref="S3251:S3263" si="219">R3251</f>
        <v>16455.86</v>
      </c>
    </row>
    <row r="3252" spans="2:19">
      <c r="B3252" s="6">
        <v>2003</v>
      </c>
      <c r="C3252" s="37">
        <v>41824.769999999997</v>
      </c>
      <c r="D3252" s="37">
        <v>41824.769999999997</v>
      </c>
      <c r="E3252" s="37">
        <v>41824.769999999997</v>
      </c>
      <c r="F3252" s="37">
        <v>41824.769999999997</v>
      </c>
      <c r="G3252" s="37">
        <v>41824.769999999997</v>
      </c>
      <c r="H3252" s="37">
        <v>41824.769999999997</v>
      </c>
      <c r="I3252" s="37">
        <v>41824.769999999997</v>
      </c>
      <c r="J3252" s="37">
        <v>41824.769999999997</v>
      </c>
      <c r="K3252" s="37">
        <v>41824.769999999997</v>
      </c>
      <c r="L3252" s="37">
        <v>41824.769999999997</v>
      </c>
      <c r="M3252" s="37">
        <v>41824.769999999997</v>
      </c>
      <c r="N3252" s="37">
        <v>41824.769999999997</v>
      </c>
      <c r="O3252" s="37">
        <f t="shared" si="218"/>
        <v>41824.769999999997</v>
      </c>
      <c r="P3252" s="37">
        <f t="shared" si="217"/>
        <v>41824.769999999997</v>
      </c>
      <c r="Q3252" s="37">
        <f t="shared" si="216"/>
        <v>41824.769999999997</v>
      </c>
      <c r="R3252" s="37">
        <f t="shared" si="216"/>
        <v>41824.769999999997</v>
      </c>
      <c r="S3252" s="37">
        <f t="shared" si="219"/>
        <v>41824.769999999997</v>
      </c>
    </row>
    <row r="3253" spans="2:19">
      <c r="B3253" s="6">
        <v>2002</v>
      </c>
      <c r="C3253" s="37">
        <v>37889.64</v>
      </c>
      <c r="D3253" s="37">
        <v>37889.64</v>
      </c>
      <c r="E3253" s="37">
        <v>37889.64</v>
      </c>
      <c r="F3253" s="37">
        <v>37889.64</v>
      </c>
      <c r="G3253" s="37">
        <v>37889.64</v>
      </c>
      <c r="H3253" s="37">
        <v>37889.64</v>
      </c>
      <c r="I3253" s="37">
        <v>37889.64</v>
      </c>
      <c r="J3253" s="37">
        <v>37889.64</v>
      </c>
      <c r="K3253" s="37">
        <v>37889.64</v>
      </c>
      <c r="L3253" s="37">
        <v>37889.64</v>
      </c>
      <c r="M3253" s="37">
        <v>37889.64</v>
      </c>
      <c r="N3253" s="37">
        <v>37889.64</v>
      </c>
      <c r="O3253" s="37">
        <f t="shared" si="218"/>
        <v>37889.64</v>
      </c>
      <c r="P3253" s="37">
        <f t="shared" si="217"/>
        <v>37889.64</v>
      </c>
      <c r="Q3253" s="37">
        <f t="shared" si="216"/>
        <v>37889.64</v>
      </c>
      <c r="R3253" s="37">
        <f t="shared" si="216"/>
        <v>37889.64</v>
      </c>
      <c r="S3253" s="37">
        <f t="shared" si="219"/>
        <v>37889.64</v>
      </c>
    </row>
    <row r="3254" spans="2:19">
      <c r="B3254" s="6">
        <v>2001</v>
      </c>
      <c r="C3254" s="37">
        <v>26664.799999999999</v>
      </c>
      <c r="D3254" s="37">
        <v>26664.799999999999</v>
      </c>
      <c r="E3254" s="37">
        <v>26664.799999999999</v>
      </c>
      <c r="F3254" s="37">
        <v>26664.799999999999</v>
      </c>
      <c r="G3254" s="37">
        <v>26664.799999999999</v>
      </c>
      <c r="H3254" s="37">
        <v>26664.799999999999</v>
      </c>
      <c r="I3254" s="37">
        <v>26664.799999999999</v>
      </c>
      <c r="J3254" s="37">
        <v>26664.799999999999</v>
      </c>
      <c r="K3254" s="37">
        <v>26664.799999999999</v>
      </c>
      <c r="L3254" s="37">
        <v>26664.799999999999</v>
      </c>
      <c r="M3254" s="37">
        <v>26664.799999999999</v>
      </c>
      <c r="N3254" s="37">
        <v>26664.799999999999</v>
      </c>
      <c r="O3254" s="37">
        <f t="shared" si="218"/>
        <v>26664.799999999999</v>
      </c>
      <c r="P3254" s="37">
        <f t="shared" si="217"/>
        <v>26664.799999999999</v>
      </c>
      <c r="Q3254" s="37">
        <f t="shared" si="216"/>
        <v>26664.799999999999</v>
      </c>
      <c r="R3254" s="37">
        <f t="shared" si="216"/>
        <v>26664.799999999999</v>
      </c>
      <c r="S3254" s="37">
        <f t="shared" si="219"/>
        <v>26664.799999999999</v>
      </c>
    </row>
    <row r="3255" spans="2:19">
      <c r="B3255" s="6">
        <v>2000</v>
      </c>
      <c r="C3255" s="37">
        <v>101570.96</v>
      </c>
      <c r="D3255" s="37">
        <v>101570.96</v>
      </c>
      <c r="E3255" s="37">
        <v>101570.96</v>
      </c>
      <c r="F3255" s="37">
        <v>101570.96</v>
      </c>
      <c r="G3255" s="37">
        <v>101570.96</v>
      </c>
      <c r="H3255" s="37">
        <v>101570.96</v>
      </c>
      <c r="I3255" s="37">
        <v>101570.96</v>
      </c>
      <c r="J3255" s="37">
        <v>101570.96</v>
      </c>
      <c r="K3255" s="37">
        <v>101570.96</v>
      </c>
      <c r="L3255" s="37">
        <v>101570.96</v>
      </c>
      <c r="M3255" s="37">
        <v>101570.96</v>
      </c>
      <c r="N3255" s="37">
        <v>101570.96</v>
      </c>
      <c r="O3255" s="37">
        <f t="shared" si="218"/>
        <v>101570.96</v>
      </c>
      <c r="P3255" s="37">
        <f t="shared" si="217"/>
        <v>101570.96</v>
      </c>
      <c r="Q3255" s="37">
        <f t="shared" si="216"/>
        <v>101570.96</v>
      </c>
      <c r="R3255" s="37">
        <f t="shared" si="216"/>
        <v>101570.96</v>
      </c>
      <c r="S3255" s="37">
        <f t="shared" si="219"/>
        <v>101570.96</v>
      </c>
    </row>
    <row r="3256" spans="2:19">
      <c r="B3256" s="6">
        <v>1999</v>
      </c>
      <c r="C3256" s="37">
        <v>71154</v>
      </c>
      <c r="D3256" s="37">
        <v>71154</v>
      </c>
      <c r="E3256" s="37">
        <v>71154</v>
      </c>
      <c r="F3256" s="37">
        <v>71154</v>
      </c>
      <c r="G3256" s="37">
        <v>71154</v>
      </c>
      <c r="H3256" s="37">
        <v>71154</v>
      </c>
      <c r="I3256" s="37">
        <v>71154</v>
      </c>
      <c r="J3256" s="37">
        <v>71154</v>
      </c>
      <c r="K3256" s="37">
        <v>71154</v>
      </c>
      <c r="L3256" s="37">
        <v>71154</v>
      </c>
      <c r="M3256" s="37">
        <v>71154</v>
      </c>
      <c r="N3256" s="37">
        <v>71154</v>
      </c>
      <c r="O3256" s="37">
        <f t="shared" si="218"/>
        <v>71154</v>
      </c>
      <c r="P3256" s="37">
        <f t="shared" si="217"/>
        <v>71154</v>
      </c>
      <c r="Q3256" s="37">
        <f t="shared" si="216"/>
        <v>71154</v>
      </c>
      <c r="R3256" s="37">
        <f t="shared" si="216"/>
        <v>71154</v>
      </c>
      <c r="S3256" s="37">
        <f t="shared" si="219"/>
        <v>71154</v>
      </c>
    </row>
    <row r="3257" spans="2:19">
      <c r="B3257" s="6">
        <v>1998</v>
      </c>
      <c r="C3257" s="37">
        <v>200028.12</v>
      </c>
      <c r="D3257" s="37">
        <v>200028.12</v>
      </c>
      <c r="E3257" s="37">
        <v>200028.12</v>
      </c>
      <c r="F3257" s="37">
        <v>200028.12</v>
      </c>
      <c r="G3257" s="37">
        <v>200028.12</v>
      </c>
      <c r="H3257" s="37">
        <v>200028.12</v>
      </c>
      <c r="I3257" s="37">
        <v>200028.12</v>
      </c>
      <c r="J3257" s="37">
        <v>200028.12</v>
      </c>
      <c r="K3257" s="37">
        <v>200028.12</v>
      </c>
      <c r="L3257" s="37">
        <v>200028.12</v>
      </c>
      <c r="M3257" s="37">
        <v>200028.12</v>
      </c>
      <c r="N3257" s="37">
        <v>200028.12</v>
      </c>
      <c r="O3257" s="37">
        <f t="shared" si="218"/>
        <v>200028.12</v>
      </c>
      <c r="P3257" s="37">
        <f t="shared" si="217"/>
        <v>200028.12</v>
      </c>
      <c r="Q3257" s="37">
        <f t="shared" si="216"/>
        <v>200028.12</v>
      </c>
      <c r="R3257" s="37">
        <f t="shared" si="216"/>
        <v>200028.12</v>
      </c>
      <c r="S3257" s="37">
        <f t="shared" si="219"/>
        <v>200028.12</v>
      </c>
    </row>
    <row r="3258" spans="2:19">
      <c r="B3258" s="6">
        <v>1997</v>
      </c>
      <c r="C3258" s="37">
        <v>89706.23</v>
      </c>
      <c r="D3258" s="37">
        <v>89706.23</v>
      </c>
      <c r="E3258" s="37">
        <v>89706.23</v>
      </c>
      <c r="F3258" s="37">
        <v>89706.23</v>
      </c>
      <c r="G3258" s="37">
        <v>89706.23</v>
      </c>
      <c r="H3258" s="37">
        <v>89706.23</v>
      </c>
      <c r="I3258" s="37">
        <v>89706.23</v>
      </c>
      <c r="J3258" s="37">
        <v>89706.23</v>
      </c>
      <c r="K3258" s="37">
        <v>89706.23</v>
      </c>
      <c r="L3258" s="37">
        <v>89706.23</v>
      </c>
      <c r="M3258" s="37">
        <v>89706.23</v>
      </c>
      <c r="N3258" s="37">
        <v>89706.23</v>
      </c>
      <c r="O3258" s="37">
        <f t="shared" si="218"/>
        <v>89706.23</v>
      </c>
      <c r="P3258" s="37">
        <f t="shared" si="217"/>
        <v>89706.23</v>
      </c>
      <c r="Q3258" s="37">
        <f t="shared" si="216"/>
        <v>89706.23</v>
      </c>
      <c r="R3258" s="37">
        <f t="shared" si="216"/>
        <v>89706.23</v>
      </c>
      <c r="S3258" s="37">
        <f t="shared" si="219"/>
        <v>89706.23</v>
      </c>
    </row>
    <row r="3259" spans="2:19">
      <c r="B3259" s="6">
        <v>1996</v>
      </c>
      <c r="C3259" s="37">
        <v>145990.07</v>
      </c>
      <c r="D3259" s="37">
        <v>145990.07</v>
      </c>
      <c r="E3259" s="37">
        <v>145990.07</v>
      </c>
      <c r="F3259" s="37">
        <v>145990.07</v>
      </c>
      <c r="G3259" s="37">
        <v>145990.07</v>
      </c>
      <c r="H3259" s="37">
        <v>145990.07</v>
      </c>
      <c r="I3259" s="37">
        <v>145990.07</v>
      </c>
      <c r="J3259" s="37">
        <v>145990.07</v>
      </c>
      <c r="K3259" s="37">
        <v>145990.07</v>
      </c>
      <c r="L3259" s="37">
        <v>145990.07</v>
      </c>
      <c r="M3259" s="37">
        <v>145990.07</v>
      </c>
      <c r="N3259" s="37">
        <v>145990.07</v>
      </c>
      <c r="O3259" s="37">
        <f t="shared" si="218"/>
        <v>145990.07</v>
      </c>
      <c r="P3259" s="37">
        <f t="shared" si="217"/>
        <v>145990.07</v>
      </c>
      <c r="Q3259" s="37">
        <f t="shared" si="216"/>
        <v>145990.07</v>
      </c>
      <c r="R3259" s="37">
        <f t="shared" si="216"/>
        <v>145990.07</v>
      </c>
      <c r="S3259" s="37">
        <f t="shared" si="219"/>
        <v>145990.07</v>
      </c>
    </row>
    <row r="3260" spans="2:19">
      <c r="B3260" s="6">
        <v>1995</v>
      </c>
      <c r="C3260" s="37">
        <v>165352.92000000001</v>
      </c>
      <c r="D3260" s="37">
        <v>165352.92000000001</v>
      </c>
      <c r="E3260" s="37">
        <v>165352.92000000001</v>
      </c>
      <c r="F3260" s="37">
        <v>165352.92000000001</v>
      </c>
      <c r="G3260" s="37">
        <v>165352.92000000001</v>
      </c>
      <c r="H3260" s="37">
        <v>165352.92000000001</v>
      </c>
      <c r="I3260" s="37">
        <v>165352.92000000001</v>
      </c>
      <c r="J3260" s="37">
        <v>165352.92000000001</v>
      </c>
      <c r="K3260" s="37">
        <v>165352.92000000001</v>
      </c>
      <c r="L3260" s="37">
        <v>165352.92000000001</v>
      </c>
      <c r="M3260" s="37">
        <v>165352.92000000001</v>
      </c>
      <c r="N3260" s="37">
        <v>165352.92000000001</v>
      </c>
      <c r="O3260" s="37">
        <f t="shared" si="218"/>
        <v>165352.92000000001</v>
      </c>
      <c r="P3260" s="37">
        <f t="shared" si="217"/>
        <v>165352.92000000001</v>
      </c>
      <c r="Q3260" s="37">
        <f t="shared" si="216"/>
        <v>165352.92000000001</v>
      </c>
      <c r="R3260" s="37">
        <v>165352.92000000001</v>
      </c>
      <c r="S3260" s="37">
        <f t="shared" si="219"/>
        <v>165352.92000000001</v>
      </c>
    </row>
    <row r="3261" spans="2:19">
      <c r="B3261" s="6">
        <v>1994</v>
      </c>
      <c r="C3261" s="37">
        <v>5723.71</v>
      </c>
      <c r="D3261" s="37">
        <v>5723.71</v>
      </c>
      <c r="E3261" s="37">
        <v>5723.71</v>
      </c>
      <c r="F3261" s="37">
        <v>5723.71</v>
      </c>
      <c r="G3261" s="37">
        <v>5723.71</v>
      </c>
      <c r="H3261" s="37">
        <v>5723.71</v>
      </c>
      <c r="I3261" s="37">
        <v>5723.71</v>
      </c>
      <c r="J3261" s="37">
        <v>5723.71</v>
      </c>
      <c r="K3261" s="37">
        <v>5723.71</v>
      </c>
      <c r="L3261" s="37">
        <v>5723.71</v>
      </c>
      <c r="M3261" s="37">
        <v>5723.71</v>
      </c>
      <c r="N3261" s="37">
        <v>5723.71</v>
      </c>
      <c r="O3261" s="37">
        <f t="shared" si="218"/>
        <v>5723.71</v>
      </c>
      <c r="P3261" s="37">
        <f t="shared" si="217"/>
        <v>5723.71</v>
      </c>
      <c r="Q3261" s="37">
        <f t="shared" si="216"/>
        <v>5723.71</v>
      </c>
      <c r="R3261" s="37">
        <f t="shared" si="216"/>
        <v>5723.71</v>
      </c>
      <c r="S3261" s="37">
        <f t="shared" si="219"/>
        <v>5723.71</v>
      </c>
    </row>
    <row r="3262" spans="2:19">
      <c r="B3262" s="6">
        <v>1993</v>
      </c>
      <c r="C3262" s="37">
        <v>19816.669999999998</v>
      </c>
      <c r="D3262" s="37">
        <v>19816.669999999998</v>
      </c>
      <c r="E3262" s="37">
        <v>19816.669999999998</v>
      </c>
      <c r="F3262" s="37">
        <v>19816.669999999998</v>
      </c>
      <c r="G3262" s="37">
        <v>19816.669999999998</v>
      </c>
      <c r="H3262" s="37">
        <v>19816.669999999998</v>
      </c>
      <c r="I3262" s="37">
        <v>19816.669999999998</v>
      </c>
      <c r="J3262" s="37">
        <v>19816.669999999998</v>
      </c>
      <c r="K3262" s="37">
        <v>19816.669999999998</v>
      </c>
      <c r="L3262" s="37">
        <v>19816.669999999998</v>
      </c>
      <c r="M3262" s="37">
        <v>19816.669999999998</v>
      </c>
      <c r="N3262" s="37">
        <v>19816.669999999998</v>
      </c>
      <c r="O3262" s="37">
        <f t="shared" si="218"/>
        <v>19816.669999999998</v>
      </c>
      <c r="P3262" s="37">
        <f t="shared" si="217"/>
        <v>19816.669999999998</v>
      </c>
      <c r="Q3262" s="37">
        <f t="shared" si="216"/>
        <v>19816.669999999998</v>
      </c>
      <c r="R3262" s="37">
        <f t="shared" si="216"/>
        <v>19816.669999999998</v>
      </c>
      <c r="S3262" s="37">
        <f t="shared" si="219"/>
        <v>19816.669999999998</v>
      </c>
    </row>
    <row r="3263" spans="2:19">
      <c r="B3263" s="6">
        <v>1992</v>
      </c>
      <c r="C3263" s="37">
        <v>12750.1</v>
      </c>
      <c r="D3263" s="37">
        <v>12750.1</v>
      </c>
      <c r="E3263" s="37">
        <v>12750.1</v>
      </c>
      <c r="F3263" s="37">
        <v>12750.1</v>
      </c>
      <c r="G3263" s="37">
        <v>12750.1</v>
      </c>
      <c r="H3263" s="37">
        <v>12750.1</v>
      </c>
      <c r="I3263" s="37">
        <v>12750.1</v>
      </c>
      <c r="J3263" s="37">
        <v>12750.1</v>
      </c>
      <c r="K3263" s="37">
        <v>12750.1</v>
      </c>
      <c r="L3263" s="37">
        <v>12750.1</v>
      </c>
      <c r="M3263" s="37">
        <v>12750.1</v>
      </c>
      <c r="N3263" s="37">
        <v>12750.1</v>
      </c>
      <c r="O3263" s="37">
        <f t="shared" si="218"/>
        <v>12750.1</v>
      </c>
      <c r="P3263" s="37">
        <f t="shared" si="217"/>
        <v>12750.1</v>
      </c>
      <c r="Q3263" s="37">
        <f t="shared" si="216"/>
        <v>12750.1</v>
      </c>
      <c r="R3263" s="37">
        <f t="shared" si="216"/>
        <v>12750.1</v>
      </c>
      <c r="S3263" s="37">
        <f t="shared" si="219"/>
        <v>12750.1</v>
      </c>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v>13883.41</v>
      </c>
      <c r="D3266" s="37">
        <v>13883.41</v>
      </c>
      <c r="E3266" s="37">
        <v>13883.41</v>
      </c>
      <c r="F3266" s="37">
        <v>13883.41</v>
      </c>
      <c r="G3266" s="37">
        <v>13883.41</v>
      </c>
      <c r="H3266" s="37">
        <v>13883.41</v>
      </c>
      <c r="I3266" s="37">
        <v>13883.41</v>
      </c>
      <c r="J3266" s="37">
        <v>13883.41</v>
      </c>
      <c r="K3266" s="37">
        <v>13883.41</v>
      </c>
      <c r="L3266" s="37">
        <v>13883.41</v>
      </c>
      <c r="M3266" s="37">
        <v>13883.41</v>
      </c>
      <c r="N3266" s="37">
        <v>13883.41</v>
      </c>
      <c r="O3266" s="37">
        <f t="shared" ref="O3266:R3276" si="220">N3266</f>
        <v>13883.41</v>
      </c>
      <c r="P3266" s="37">
        <f t="shared" si="220"/>
        <v>13883.41</v>
      </c>
      <c r="Q3266" s="37">
        <f t="shared" si="220"/>
        <v>13883.41</v>
      </c>
      <c r="R3266" s="37">
        <f t="shared" si="220"/>
        <v>13883.41</v>
      </c>
      <c r="S3266" s="37">
        <f>R3266</f>
        <v>13883.41</v>
      </c>
    </row>
    <row r="3267" spans="2:19">
      <c r="B3267" s="6">
        <v>1988</v>
      </c>
      <c r="C3267" s="37">
        <v>9458.9500000000007</v>
      </c>
      <c r="D3267" s="37">
        <v>9458.9500000000007</v>
      </c>
      <c r="E3267" s="37">
        <v>9458.9500000000007</v>
      </c>
      <c r="F3267" s="37">
        <v>9458.9500000000007</v>
      </c>
      <c r="G3267" s="37">
        <v>9458.9500000000007</v>
      </c>
      <c r="H3267" s="37">
        <v>9458.9500000000007</v>
      </c>
      <c r="I3267" s="37">
        <v>9458.9500000000007</v>
      </c>
      <c r="J3267" s="37">
        <v>9458.9500000000007</v>
      </c>
      <c r="K3267" s="37">
        <v>9458.9500000000007</v>
      </c>
      <c r="L3267" s="37">
        <v>9458.9500000000007</v>
      </c>
      <c r="M3267" s="37">
        <v>9458.9500000000007</v>
      </c>
      <c r="N3267" s="37">
        <v>9458.9500000000007</v>
      </c>
      <c r="O3267" s="37">
        <f t="shared" si="220"/>
        <v>9458.9500000000007</v>
      </c>
      <c r="P3267" s="37">
        <f t="shared" si="220"/>
        <v>9458.9500000000007</v>
      </c>
      <c r="Q3267" s="37">
        <f t="shared" si="220"/>
        <v>9458.9500000000007</v>
      </c>
      <c r="R3267" s="37">
        <f t="shared" si="220"/>
        <v>9458.9500000000007</v>
      </c>
      <c r="S3267" s="37">
        <f t="shared" ref="S3267:S3276" si="221">R3267</f>
        <v>9458.9500000000007</v>
      </c>
    </row>
    <row r="3268" spans="2:19">
      <c r="B3268" s="6">
        <v>1987</v>
      </c>
      <c r="C3268" s="37">
        <v>10406.19</v>
      </c>
      <c r="D3268" s="37">
        <v>10406.19</v>
      </c>
      <c r="E3268" s="37">
        <v>10406.19</v>
      </c>
      <c r="F3268" s="37">
        <v>10406.19</v>
      </c>
      <c r="G3268" s="37">
        <v>10406.19</v>
      </c>
      <c r="H3268" s="37">
        <v>10406.19</v>
      </c>
      <c r="I3268" s="37">
        <v>10406.19</v>
      </c>
      <c r="J3268" s="37">
        <v>10406.19</v>
      </c>
      <c r="K3268" s="37">
        <v>10406.19</v>
      </c>
      <c r="L3268" s="37">
        <v>10406.19</v>
      </c>
      <c r="M3268" s="37">
        <v>10406.19</v>
      </c>
      <c r="N3268" s="37">
        <v>10406.19</v>
      </c>
      <c r="O3268" s="37">
        <f t="shared" si="220"/>
        <v>10406.19</v>
      </c>
      <c r="P3268" s="37">
        <f t="shared" si="220"/>
        <v>10406.19</v>
      </c>
      <c r="Q3268" s="37">
        <f t="shared" si="220"/>
        <v>10406.19</v>
      </c>
      <c r="R3268" s="37">
        <f t="shared" si="220"/>
        <v>10406.19</v>
      </c>
      <c r="S3268" s="37">
        <f t="shared" si="221"/>
        <v>10406.19</v>
      </c>
    </row>
    <row r="3269" spans="2:19">
      <c r="B3269" s="6">
        <v>1986</v>
      </c>
      <c r="C3269" s="37">
        <v>9510.35</v>
      </c>
      <c r="D3269" s="37">
        <v>9510.35</v>
      </c>
      <c r="E3269" s="37">
        <v>9510.35</v>
      </c>
      <c r="F3269" s="37">
        <v>9510.35</v>
      </c>
      <c r="G3269" s="37">
        <v>9510.35</v>
      </c>
      <c r="H3269" s="37">
        <v>9510.35</v>
      </c>
      <c r="I3269" s="37">
        <v>9510.35</v>
      </c>
      <c r="J3269" s="37">
        <v>9510.35</v>
      </c>
      <c r="K3269" s="37">
        <v>9510.35</v>
      </c>
      <c r="L3269" s="37">
        <v>9510.35</v>
      </c>
      <c r="M3269" s="37">
        <v>9510.35</v>
      </c>
      <c r="N3269" s="37">
        <v>9510.35</v>
      </c>
      <c r="O3269" s="37">
        <f t="shared" si="220"/>
        <v>9510.35</v>
      </c>
      <c r="P3269" s="37">
        <f t="shared" si="220"/>
        <v>9510.35</v>
      </c>
      <c r="Q3269" s="37">
        <f t="shared" si="220"/>
        <v>9510.35</v>
      </c>
      <c r="R3269" s="37">
        <f t="shared" si="220"/>
        <v>9510.35</v>
      </c>
      <c r="S3269" s="37">
        <f t="shared" si="221"/>
        <v>9510.35</v>
      </c>
    </row>
    <row r="3270" spans="2:19">
      <c r="B3270" s="6">
        <v>1985</v>
      </c>
      <c r="C3270" s="37">
        <v>14219.04</v>
      </c>
      <c r="D3270" s="37">
        <v>14219.04</v>
      </c>
      <c r="E3270" s="37">
        <v>14219.04</v>
      </c>
      <c r="F3270" s="37">
        <v>14219.04</v>
      </c>
      <c r="G3270" s="37">
        <v>14219.04</v>
      </c>
      <c r="H3270" s="37">
        <v>14219.04</v>
      </c>
      <c r="I3270" s="37">
        <v>14219.04</v>
      </c>
      <c r="J3270" s="37">
        <v>14219.04</v>
      </c>
      <c r="K3270" s="37">
        <v>14219.04</v>
      </c>
      <c r="L3270" s="37">
        <v>14219.04</v>
      </c>
      <c r="M3270" s="37">
        <v>14219.04</v>
      </c>
      <c r="N3270" s="37">
        <v>14219.04</v>
      </c>
      <c r="O3270" s="37">
        <f t="shared" si="220"/>
        <v>14219.04</v>
      </c>
      <c r="P3270" s="37">
        <f t="shared" si="220"/>
        <v>14219.04</v>
      </c>
      <c r="Q3270" s="37">
        <f t="shared" si="220"/>
        <v>14219.04</v>
      </c>
      <c r="R3270" s="37">
        <f t="shared" si="220"/>
        <v>14219.04</v>
      </c>
      <c r="S3270" s="37">
        <f t="shared" si="221"/>
        <v>14219.04</v>
      </c>
    </row>
    <row r="3271" spans="2:19">
      <c r="B3271" s="6">
        <v>1984</v>
      </c>
      <c r="C3271" s="37">
        <v>8714.84</v>
      </c>
      <c r="D3271" s="37">
        <v>8714.84</v>
      </c>
      <c r="E3271" s="37">
        <v>8714.84</v>
      </c>
      <c r="F3271" s="37">
        <v>8714.84</v>
      </c>
      <c r="G3271" s="37">
        <v>8714.84</v>
      </c>
      <c r="H3271" s="37">
        <v>8714.84</v>
      </c>
      <c r="I3271" s="37">
        <v>8714.84</v>
      </c>
      <c r="J3271" s="37">
        <v>8714.84</v>
      </c>
      <c r="K3271" s="37">
        <v>8714.84</v>
      </c>
      <c r="L3271" s="37">
        <v>8714.84</v>
      </c>
      <c r="M3271" s="37">
        <v>8714.84</v>
      </c>
      <c r="N3271" s="37">
        <v>8714.84</v>
      </c>
      <c r="O3271" s="37">
        <f t="shared" si="220"/>
        <v>8714.84</v>
      </c>
      <c r="P3271" s="37">
        <f t="shared" si="220"/>
        <v>8714.84</v>
      </c>
      <c r="Q3271" s="37">
        <f t="shared" si="220"/>
        <v>8714.84</v>
      </c>
      <c r="R3271" s="37">
        <f t="shared" si="220"/>
        <v>8714.84</v>
      </c>
      <c r="S3271" s="37">
        <f t="shared" si="221"/>
        <v>8714.84</v>
      </c>
    </row>
    <row r="3272" spans="2:19">
      <c r="B3272" s="6">
        <v>1983</v>
      </c>
      <c r="C3272" s="37">
        <v>7103.56</v>
      </c>
      <c r="D3272" s="37">
        <v>7103.56</v>
      </c>
      <c r="E3272" s="37">
        <v>7103.56</v>
      </c>
      <c r="F3272" s="37">
        <v>7103.56</v>
      </c>
      <c r="G3272" s="37">
        <v>7103.56</v>
      </c>
      <c r="H3272" s="37">
        <v>7103.56</v>
      </c>
      <c r="I3272" s="37">
        <v>7103.56</v>
      </c>
      <c r="J3272" s="37">
        <v>7103.56</v>
      </c>
      <c r="K3272" s="37">
        <v>7103.56</v>
      </c>
      <c r="L3272" s="37">
        <v>7103.56</v>
      </c>
      <c r="M3272" s="37">
        <v>7103.56</v>
      </c>
      <c r="N3272" s="37">
        <v>7103.56</v>
      </c>
      <c r="O3272" s="37">
        <f t="shared" si="220"/>
        <v>7103.56</v>
      </c>
      <c r="P3272" s="37">
        <f t="shared" si="220"/>
        <v>7103.56</v>
      </c>
      <c r="Q3272" s="37">
        <f t="shared" si="220"/>
        <v>7103.56</v>
      </c>
      <c r="R3272" s="37">
        <f t="shared" si="220"/>
        <v>7103.56</v>
      </c>
      <c r="S3272" s="37">
        <f t="shared" si="221"/>
        <v>7103.56</v>
      </c>
    </row>
    <row r="3273" spans="2:19">
      <c r="B3273" s="6">
        <v>1982</v>
      </c>
      <c r="C3273" s="37">
        <v>12849.4</v>
      </c>
      <c r="D3273" s="37">
        <v>12849.4</v>
      </c>
      <c r="E3273" s="37">
        <v>12849.4</v>
      </c>
      <c r="F3273" s="37">
        <v>12849.4</v>
      </c>
      <c r="G3273" s="37">
        <v>12849.4</v>
      </c>
      <c r="H3273" s="37">
        <v>12849.4</v>
      </c>
      <c r="I3273" s="37">
        <v>12849.4</v>
      </c>
      <c r="J3273" s="37">
        <v>12849.4</v>
      </c>
      <c r="K3273" s="37">
        <v>12849.4</v>
      </c>
      <c r="L3273" s="37">
        <v>12849.4</v>
      </c>
      <c r="M3273" s="37">
        <v>12849.4</v>
      </c>
      <c r="N3273" s="37">
        <v>12849.4</v>
      </c>
      <c r="O3273" s="37">
        <f t="shared" si="220"/>
        <v>12849.4</v>
      </c>
      <c r="P3273" s="37">
        <f t="shared" si="220"/>
        <v>12849.4</v>
      </c>
      <c r="Q3273" s="37">
        <f t="shared" si="220"/>
        <v>12849.4</v>
      </c>
      <c r="R3273" s="37">
        <f t="shared" si="220"/>
        <v>12849.4</v>
      </c>
      <c r="S3273" s="37">
        <f t="shared" si="221"/>
        <v>12849.4</v>
      </c>
    </row>
    <row r="3274" spans="2:19">
      <c r="B3274" s="6">
        <v>1981</v>
      </c>
      <c r="C3274" s="37"/>
      <c r="D3274" s="37">
        <v>1284.55</v>
      </c>
      <c r="E3274" s="37">
        <v>5039.1400000000003</v>
      </c>
      <c r="F3274" s="37">
        <v>6533.4</v>
      </c>
      <c r="G3274" s="37">
        <v>7229.01</v>
      </c>
      <c r="H3274" s="37">
        <v>4978.33</v>
      </c>
      <c r="I3274" s="37">
        <v>4978.33</v>
      </c>
      <c r="J3274" s="37">
        <v>4978.33</v>
      </c>
      <c r="K3274" s="37">
        <v>4978.33</v>
      </c>
      <c r="L3274" s="37">
        <v>4978.33</v>
      </c>
      <c r="M3274" s="37">
        <v>4978.33</v>
      </c>
      <c r="N3274" s="37">
        <v>4978.33</v>
      </c>
      <c r="O3274" s="37">
        <f t="shared" si="220"/>
        <v>4978.33</v>
      </c>
      <c r="P3274" s="37">
        <f t="shared" si="220"/>
        <v>4978.33</v>
      </c>
      <c r="Q3274" s="37">
        <f t="shared" si="220"/>
        <v>4978.33</v>
      </c>
      <c r="R3274" s="37">
        <f t="shared" si="220"/>
        <v>4978.33</v>
      </c>
      <c r="S3274" s="37">
        <f t="shared" si="221"/>
        <v>4978.33</v>
      </c>
    </row>
    <row r="3275" spans="2:19">
      <c r="B3275" s="6">
        <v>1980</v>
      </c>
      <c r="C3275" s="37"/>
      <c r="D3275" s="37">
        <v>3127.97</v>
      </c>
      <c r="E3275" s="37">
        <v>12270.64</v>
      </c>
      <c r="F3275" s="37">
        <v>15909.28</v>
      </c>
      <c r="G3275" s="37">
        <v>17603.12</v>
      </c>
      <c r="H3275" s="37">
        <v>12122.57</v>
      </c>
      <c r="I3275" s="37">
        <v>12122.57</v>
      </c>
      <c r="J3275" s="37">
        <v>12122.57</v>
      </c>
      <c r="K3275" s="37">
        <v>12122.57</v>
      </c>
      <c r="L3275" s="37">
        <v>12122.57</v>
      </c>
      <c r="M3275" s="37">
        <v>12122.57</v>
      </c>
      <c r="N3275" s="37">
        <v>12122.57</v>
      </c>
      <c r="O3275" s="37">
        <f t="shared" si="220"/>
        <v>12122.57</v>
      </c>
      <c r="P3275" s="37">
        <f t="shared" si="220"/>
        <v>12122.57</v>
      </c>
      <c r="Q3275" s="37">
        <f t="shared" si="220"/>
        <v>12122.57</v>
      </c>
      <c r="R3275" s="37">
        <f t="shared" si="220"/>
        <v>12122.57</v>
      </c>
      <c r="S3275" s="37">
        <f t="shared" si="221"/>
        <v>12122.57</v>
      </c>
    </row>
    <row r="3276" spans="2:19">
      <c r="B3276" s="6">
        <v>1979</v>
      </c>
      <c r="C3276" s="37"/>
      <c r="D3276" s="37">
        <v>1016.14</v>
      </c>
      <c r="E3276" s="37">
        <v>3986.17</v>
      </c>
      <c r="F3276" s="37">
        <v>5168.2</v>
      </c>
      <c r="G3276" s="37">
        <v>5718.45</v>
      </c>
      <c r="H3276" s="37">
        <v>3938.07</v>
      </c>
      <c r="I3276" s="37">
        <v>3938.07</v>
      </c>
      <c r="J3276" s="37">
        <v>3938.07</v>
      </c>
      <c r="K3276" s="37">
        <v>3938.07</v>
      </c>
      <c r="L3276" s="37">
        <v>3938.07</v>
      </c>
      <c r="M3276" s="37">
        <v>3938.07</v>
      </c>
      <c r="N3276" s="37">
        <v>3938.07</v>
      </c>
      <c r="O3276" s="37">
        <f t="shared" si="220"/>
        <v>3938.07</v>
      </c>
      <c r="P3276" s="37">
        <f t="shared" si="220"/>
        <v>3938.07</v>
      </c>
      <c r="Q3276" s="37">
        <f t="shared" si="220"/>
        <v>3938.07</v>
      </c>
      <c r="R3276" s="37">
        <f t="shared" si="220"/>
        <v>3938.07</v>
      </c>
      <c r="S3276" s="37">
        <f t="shared" si="221"/>
        <v>3938.07</v>
      </c>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1092368.7100000002</v>
      </c>
      <c r="D3326" s="11">
        <f>SUM(D3248:D3325)</f>
        <v>1115516.9100000001</v>
      </c>
      <c r="E3326" s="11">
        <f>SUM(E3247:E3325)</f>
        <v>1170144.2899999998</v>
      </c>
      <c r="F3326" s="11">
        <f>SUM(F3246:F3325)</f>
        <v>1231965.9999999998</v>
      </c>
      <c r="G3326" s="11">
        <f>SUM(G3245:G3325)</f>
        <v>1271761.68</v>
      </c>
      <c r="H3326" s="11">
        <f>SUM(H3239:H3325)</f>
        <v>1298717.1700000002</v>
      </c>
      <c r="I3326" s="11">
        <f>SUM(I3239:I3325)</f>
        <v>1300880.9300000002</v>
      </c>
      <c r="J3326" s="11">
        <f t="shared" ref="J3326" si="222">SUM(J3239:J3325)</f>
        <v>1307252.81</v>
      </c>
      <c r="K3326" s="11">
        <f>SUM(K3239:K3325)</f>
        <v>1309284.2000000002</v>
      </c>
      <c r="L3326" s="11">
        <f t="shared" ref="L3326" si="223">SUM(L3239:L3325)</f>
        <v>1312521.5</v>
      </c>
      <c r="M3326" s="11">
        <f>SUM(M3239:M3325)</f>
        <v>1320344.28</v>
      </c>
      <c r="N3326" s="11">
        <f>SUM(N3234:N3325)</f>
        <v>1328981.3600000001</v>
      </c>
      <c r="O3326" s="11">
        <f>SUM(O3234:O3325)</f>
        <v>1343667.36</v>
      </c>
      <c r="P3326" s="11">
        <f>SUM(P3234:P3325)</f>
        <v>1347374.36</v>
      </c>
      <c r="Q3326" s="11">
        <f>SUM(Q3234:Q3325)</f>
        <v>1358429.86</v>
      </c>
      <c r="R3326" s="11">
        <f>SUM(R3233:R3325)</f>
        <v>1410372.36</v>
      </c>
      <c r="S3326" s="11">
        <f>SUM(S3233:S3325)</f>
        <v>1433942.2700000003</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224">SUM(J3334:J3420)</f>
        <v>0</v>
      </c>
      <c r="K3421" s="11">
        <f>SUM(K3334:K3420)</f>
        <v>0</v>
      </c>
      <c r="L3421" s="11">
        <f t="shared" ref="L3421" si="225">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226">SUM(J3429:J3515)</f>
        <v>0</v>
      </c>
      <c r="K3516" s="11">
        <f>SUM(K3429:K3515)</f>
        <v>0</v>
      </c>
      <c r="L3516" s="11">
        <f t="shared" ref="L3516" si="227">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228">SUM(J3524:J3610)</f>
        <v>0</v>
      </c>
      <c r="K3611" s="11">
        <f>SUM(K3524:K3610)</f>
        <v>0</v>
      </c>
      <c r="L3611" s="11">
        <f t="shared" ref="L3611" si="229">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230">SUM(J3619:J3705)</f>
        <v>0</v>
      </c>
      <c r="K3706" s="11">
        <f>SUM(K3619:K3705)</f>
        <v>0</v>
      </c>
      <c r="L3706" s="11">
        <f t="shared" ref="L3706" si="231">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autoFilter ref="A2:S3706" xr:uid="{00000000-0009-0000-0000-000003000000}"/>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F3457" sqref="F3457"/>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2024-08-09T05:51:43Z</dcterms:modified>
</cp:coreProperties>
</file>